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mc:AlternateContent xmlns:mc="http://schemas.openxmlformats.org/markup-compatibility/2006">
    <mc:Choice Requires="x15">
      <x15ac:absPath xmlns:x15ac="http://schemas.microsoft.com/office/spreadsheetml/2010/11/ac" url="https://corporateroot.sharepoint.com/sites/Project-PC3637/Exchange/Incoming Files/Renantis/WFDA EIA/co-ordination of final documents/Finalisation/Vol IV/EXCEL FILES/Original/Appendix 10.4 PVA/10.4 Annex B/NEEOG Interim CEF files/"/>
    </mc:Choice>
  </mc:AlternateContent>
  <xr:revisionPtr revIDLastSave="539" documentId="11_9FC370FD163DDA204272DF823E6431886A220860" xr6:coauthVersionLast="47" xr6:coauthVersionMax="47" xr10:uidLastSave="{78D8C4A0-BEAE-4E08-A08F-C8983817AC04}"/>
  <bookViews>
    <workbookView xWindow="-108" yWindow="-108" windowWidth="23256" windowHeight="13896" xr2:uid="{00000000-000D-0000-FFFF-FFFF00000000}"/>
  </bookViews>
  <sheets>
    <sheet name="HG_old ARs_breeding" sheetId="1" r:id="rId1"/>
    <sheet name="HG_old ARs_nonbreeding" sheetId="2" r:id="rId2"/>
    <sheet name="HG_updt ARs_breeding" sheetId="3" r:id="rId3"/>
    <sheet name="HG_updt ARs_nonbreeding" sheetId="4" r:id="rId4"/>
    <sheet name="HG_cumulative" sheetId="5"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5" i="5" l="1"/>
  <c r="H25" i="5"/>
</calcChain>
</file>

<file path=xl/sharedStrings.xml><?xml version="1.0" encoding="utf-8"?>
<sst xmlns="http://schemas.openxmlformats.org/spreadsheetml/2006/main" count="478" uniqueCount="106">
  <si>
    <t xml:space="preserve">SPA herring gull populations: In-combination breeding season collision numbers  </t>
  </si>
  <si>
    <t>Project</t>
  </si>
  <si>
    <t xml:space="preserve">St Abb's Head to Fast Castle </t>
  </si>
  <si>
    <t>Forth Islands</t>
  </si>
  <si>
    <t>Fowlsheugh</t>
  </si>
  <si>
    <t>Buchan Ness to Collieston Coast</t>
  </si>
  <si>
    <t>Troup, Pennan and Lion's Head</t>
  </si>
  <si>
    <t>East Caithness Cliffs</t>
  </si>
  <si>
    <t>North Caithness Cliffs</t>
  </si>
  <si>
    <t>Farne Islands</t>
  </si>
  <si>
    <t>Number of collisions</t>
  </si>
  <si>
    <t>Adults</t>
  </si>
  <si>
    <t>Immatures</t>
  </si>
  <si>
    <t>Inch Cape</t>
  </si>
  <si>
    <t>Neart na Gaoithe</t>
  </si>
  <si>
    <t>Seagreen</t>
  </si>
  <si>
    <t>Methil</t>
  </si>
  <si>
    <t>-</t>
  </si>
  <si>
    <t>Kincardine</t>
  </si>
  <si>
    <t>Aberdeen</t>
  </si>
  <si>
    <t>Hywind</t>
  </si>
  <si>
    <t>Beatrice</t>
  </si>
  <si>
    <t xml:space="preserve">Moray East </t>
  </si>
  <si>
    <t>Moray West</t>
  </si>
  <si>
    <t>Berwick Bank (scoping)</t>
  </si>
  <si>
    <t>PFOWF</t>
  </si>
  <si>
    <t>Green Volt</t>
  </si>
  <si>
    <t>West of Orkney</t>
  </si>
  <si>
    <t>TOTAL</t>
  </si>
  <si>
    <t>Berwick Bank (Developer)</t>
  </si>
  <si>
    <t>TOTAL (but with BB developer approach numbers used, not scoping approach numbers)</t>
  </si>
  <si>
    <r>
      <t>Model option</t>
    </r>
    <r>
      <rPr>
        <vertAlign val="superscript"/>
        <sz val="12"/>
        <color rgb="FF000000"/>
        <rFont val="Arial"/>
        <family val="2"/>
      </rPr>
      <t>1</t>
    </r>
  </si>
  <si>
    <r>
      <t>Avoidance rate</t>
    </r>
    <r>
      <rPr>
        <vertAlign val="superscript"/>
        <sz val="12"/>
        <color rgb="FF000000"/>
        <rFont val="Arial"/>
        <family val="2"/>
      </rPr>
      <t>1</t>
    </r>
  </si>
  <si>
    <t>Notes:</t>
  </si>
  <si>
    <t>Sources and explanations:</t>
  </si>
  <si>
    <r>
      <t xml:space="preserve">Neart na Gaoithe: </t>
    </r>
    <r>
      <rPr>
        <i/>
        <sz val="10"/>
        <color rgb="FF000000"/>
        <rFont val="Arial"/>
        <family val="2"/>
      </rPr>
      <t>Pelagica Environmental Consultancy Ltd and Cork Ecology (2018) - Neart na Gaoithe Offshore Wind Farm: Habitats Regulations Appraisal Report. NnG Offshore Wind
NnG (2019) - https://nngoffshorewind.com/wpcontent/uploads/2019/01/NNG-CRM-Option-2-54-Gannet-Kittiwake-Herring-Summary.xlsx</t>
    </r>
  </si>
  <si>
    <r>
      <t xml:space="preserve">Methil:  </t>
    </r>
    <r>
      <rPr>
        <i/>
        <sz val="10"/>
        <color rgb="FF000000"/>
        <rFont val="Arial"/>
        <family val="2"/>
      </rPr>
      <t>ICOL (2018) - Habitats Regulations Appraisal for the Inch Cape Wind Farm. Inch Cape Offshore Limited</t>
    </r>
  </si>
  <si>
    <r>
      <t xml:space="preserve">PFOWF: Estimates from Table 10 in </t>
    </r>
    <r>
      <rPr>
        <i/>
        <sz val="10"/>
        <color rgb="FF000000"/>
        <rFont val="Arial"/>
        <family val="2"/>
      </rPr>
      <t>HiDef (2022) - Pentland Floating Offshore Wind Farm, Volume 3: Appendix A.12.3. Marine Ornithology: Collision Risk Modelling</t>
    </r>
  </si>
  <si>
    <t xml:space="preserve">SPA herring gull populations: In-combination non-breeding season collision numbers </t>
  </si>
  <si>
    <r>
      <t>Other projects in UK North Sea waters</t>
    </r>
    <r>
      <rPr>
        <vertAlign val="superscript"/>
        <sz val="10"/>
        <color rgb="FF000000"/>
        <rFont val="Arial"/>
        <family val="2"/>
      </rPr>
      <t>3</t>
    </r>
  </si>
  <si>
    <r>
      <t>TOTAL WITH CORRECTION FOR CONTINENTAL AND UK WEST COAST BREEDERS</t>
    </r>
    <r>
      <rPr>
        <b/>
        <vertAlign val="superscript"/>
        <sz val="10"/>
        <color rgb="FFFF0000"/>
        <rFont val="Arial"/>
        <family val="2"/>
      </rPr>
      <t>2</t>
    </r>
    <r>
      <rPr>
        <b/>
        <sz val="10"/>
        <color rgb="FFFF0000"/>
        <rFont val="Arial"/>
        <family val="2"/>
      </rPr>
      <t xml:space="preserve"> </t>
    </r>
  </si>
  <si>
    <t>TOTAL WITH CORRECTION (but with BB developer approach numbers used, not scoping approach numbers)</t>
  </si>
  <si>
    <t>2 - Totals have been corrected according to the proportion of the winter BDMPS attributed to birds from contintental and UK west coast breeding populations (i.e. 32.5% - Furness 2015), which is consistent with recent NatureScot advice.</t>
  </si>
  <si>
    <t>3 - Relevant to the values relating to SPAs for which in-combination effects estimated in the Moray West assessment only (i.e. Buchan Ness to Collieston Coast, Troup, Pennan and Lion's Head and East Caithness Cliffs). This is because apportioning of non-breeding season collisions in this assessment was based upon the BDMPS approach (Furness 2015) and not on the basis of the breeding season foraging range as advised by NatureScot in previous projects (including Berwick Bank and the Forth and Tay Wind Farms revised designs).</t>
  </si>
  <si>
    <t>Sources and explanations for apportioned collision estimates:</t>
  </si>
  <si>
    <t>These are as given for the breeding season collisions above but noting that none of the estimates for the non-breeding season incorporate sabbatical 'corrections'.</t>
  </si>
  <si>
    <t>Updated avoidance rate (where appropriate)</t>
  </si>
  <si>
    <r>
      <t>Other projects in UK North Sea waters</t>
    </r>
    <r>
      <rPr>
        <vertAlign val="superscript"/>
        <sz val="10"/>
        <color rgb="FF000000"/>
        <rFont val="Arial"/>
        <family val="2"/>
      </rPr>
      <t>2</t>
    </r>
  </si>
  <si>
    <r>
      <t>TOTAL WITH CORRECTION FOR CONTINENTAL AND UK WEST COAST BREEDERS</t>
    </r>
    <r>
      <rPr>
        <b/>
        <vertAlign val="superscript"/>
        <sz val="10"/>
        <color rgb="FFFF0000"/>
        <rFont val="Arial"/>
        <family val="2"/>
      </rPr>
      <t>1</t>
    </r>
    <r>
      <rPr>
        <b/>
        <sz val="10"/>
        <color rgb="FFFF0000"/>
        <rFont val="Arial"/>
        <family val="2"/>
      </rPr>
      <t xml:space="preserve"> </t>
    </r>
  </si>
  <si>
    <t>1 - Totals have been corrected according to the proportion of the winter BDMPS attributed to birds from contintental and UK west coast breeding populations (i.e. 32.5% - Furness 2015).</t>
  </si>
  <si>
    <t>2 - Relevant to the values relating to SPAs for which in-combination effects estimated in the Moray West assessment only (i.e. Buchan Ness to Collieston Coast, Troup, Pennan and Lion's Head and East Caithness Cliffs). This is because apportioning of non-breeding season collisions in this assessment was based upon the BDMPS approach (Furness 2015) and not on the basis of the breeding season foraging range as advised by NatureScot in previous projects.</t>
  </si>
  <si>
    <t xml:space="preserve">Herring gull cumulative collision estimates  </t>
  </si>
  <si>
    <t>Original CRM</t>
  </si>
  <si>
    <t>Updated avoidance rate</t>
  </si>
  <si>
    <t>Model option</t>
  </si>
  <si>
    <t>Avoidance rate</t>
  </si>
  <si>
    <t>Original avoidance rate</t>
  </si>
  <si>
    <t>Breeding season</t>
  </si>
  <si>
    <t>Non-breeding season</t>
  </si>
  <si>
    <t xml:space="preserve">Annual total </t>
  </si>
  <si>
    <t>Moray East</t>
  </si>
  <si>
    <t xml:space="preserve">Aberdeen </t>
  </si>
  <si>
    <t>Blyth Demo</t>
  </si>
  <si>
    <t>ForthWind Offshore Demonstrator</t>
  </si>
  <si>
    <t>NA</t>
  </si>
  <si>
    <t>TOTALS</t>
  </si>
  <si>
    <r>
      <t xml:space="preserve">1 - The collision risk model option and avoidance rate on which the estimates are based are derived from either source documents for each project or the sources (as identified below) from which the estimates have been obtained, except in the case of Methil. For Methil it is assumed that an avoidance rate of 0.995 has been used (with this assumption consistent with the re-estimation of the collision estimate for this project as undertaken in </t>
    </r>
    <r>
      <rPr>
        <i/>
        <sz val="10"/>
        <color rgb="FF000000"/>
        <rFont val="Arial"/>
        <family val="2"/>
      </rPr>
      <t>GoBe (2024) - Outer Dowsing Offshore Wind Enviornmental Statement: Chapter 12 - Offshore and Intertidal Ornithology. Vol 1</t>
    </r>
    <r>
      <rPr>
        <sz val="10"/>
        <color theme="1"/>
        <rFont val="Arial"/>
        <family val="2"/>
      </rPr>
      <t>).</t>
    </r>
  </si>
  <si>
    <r>
      <t xml:space="preserve">Inch Cape: </t>
    </r>
    <r>
      <rPr>
        <i/>
        <sz val="10"/>
        <color rgb="FF000000"/>
        <rFont val="Arial"/>
        <family val="2"/>
      </rPr>
      <t xml:space="preserve">ICOL (2018) - Habitats Regulations Appraisal for the Inch Cape Wind Farm. Inch Cape Offshore Limited
</t>
    </r>
    <r>
      <rPr>
        <sz val="10"/>
        <color theme="1"/>
        <rFont val="Arial"/>
        <family val="2"/>
      </rPr>
      <t>The apportioned collision estimates account for 35% sabbatical rate in the adult age class.</t>
    </r>
  </si>
  <si>
    <r>
      <t xml:space="preserve">Kincardine: </t>
    </r>
    <r>
      <rPr>
        <i/>
        <sz val="10"/>
        <color rgb="FF000000"/>
        <rFont val="Arial"/>
        <family val="2"/>
      </rPr>
      <t>Marine Scotland (2017) - Kincardine Offshore Windfarm Limited ("KOWL"): Marine Scotland's Assessment of the Project's Implications for Designated Special Areas of Conservation ("SACs"), Special Protection Areas ("SPAs") and Proposed Special Protection Areas ("pSPAs") in view of the Site's Conservation Objectives 
Atkins (2016) - Kincardine floating Offshore Wind Demonstrator Project Habitats Regulations Appraisal Appropriate Assessment. Kincardine Offshore Windfarm Limited</t>
    </r>
    <r>
      <rPr>
        <sz val="10"/>
        <color theme="1"/>
        <rFont val="Arial"/>
        <family val="2"/>
      </rPr>
      <t>.
It is assumed that the single recorded collision derives from the Fowlsheugh SPA population (as the closest SPA), involves an adult bird and is split evenly between the breeding and non-breeding periods (so giving 0.5 adult collisions in the breeding season). No correction has been made for sabbaticals.</t>
    </r>
  </si>
  <si>
    <r>
      <t xml:space="preserve">Aberdeen: </t>
    </r>
    <r>
      <rPr>
        <i/>
        <sz val="10"/>
        <color rgb="FF000000"/>
        <rFont val="Arial"/>
        <family val="2"/>
      </rPr>
      <t>Marine Scotland (2013) - Aberdeen Bay Offshore Windfarm: Marine Scotland's Appropriate Assessment</t>
    </r>
    <r>
      <rPr>
        <sz val="10"/>
        <color theme="1"/>
        <rFont val="Arial"/>
        <family val="2"/>
      </rPr>
      <t xml:space="preserve"> 
A single breeding season collision is apportioned to the Fowlsheugh SPA population. It is assuemd that this is an adult bird and no correction is made for sabbaticals.</t>
    </r>
  </si>
  <si>
    <r>
      <t xml:space="preserve">Hywind, Beatrice, Moray East, Moray West: 
Values extracted from Tables 6.9.6, 6.9.17 and 6.9.49 in </t>
    </r>
    <r>
      <rPr>
        <i/>
        <sz val="10"/>
        <color rgb="FF000000"/>
        <rFont val="Arial"/>
        <family val="2"/>
      </rPr>
      <t>Moray  Offshore Windfarm (West) Limited (2018) - Moray West Offshore Windfarm: Moray West Offshore Habitats Regulations Appraisal. Report to Inform Appropriate Assessment and Marine Scotland (2019) - Moray West Offshore Wind Farm: Scottish Ministers Assessment of the Project's Implications for Designated Special Areas of Conservation ("SAC"), Special Protection Areas ("SPA") and Proposed Special Protection Areas ("pSPA") in View of the Sites' Conservation Objectives. Annex B - Appropriate Assessment - Moray West Offshore Wind Farm</t>
    </r>
    <r>
      <rPr>
        <sz val="10"/>
        <color theme="1"/>
        <rFont val="Arial"/>
        <family val="2"/>
      </rPr>
      <t>. Values are assumed to refer to adult birds only and for Moray West (but apparently not for Hywind, Beatrice or Moray East) values account for 35% sabbatical rate amongst the adult age class.</t>
    </r>
  </si>
  <si>
    <r>
      <t xml:space="preserve">Berwick Bank: The estimates for each SPA are extracted directly from the tables in the relevant sections of  </t>
    </r>
    <r>
      <rPr>
        <i/>
        <sz val="10"/>
        <color rgb="FF000000"/>
        <rFont val="Arial"/>
        <family val="2"/>
      </rPr>
      <t>RPS and Royal HaskoningDHV (2022) - Berwick Bank Wind Farm Report to Inform Appropriate Assessment. Part Three: Special Protection Areas. https://marine.gov.scot/sites/default/files/221220_-_eor0766_berwick_bank_wind_farm_-_riaa_part_3_spa_assessment_-_signed.pdf</t>
    </r>
    <r>
      <rPr>
        <sz val="10"/>
        <color theme="1"/>
        <rFont val="Arial"/>
        <family val="2"/>
      </rPr>
      <t xml:space="preserve">
Berwick Bank collisions are given both for the scoping approach (which used maximum flight densities per month) and the developer approach (used mean flight densities per month). SPA totals caclulated for both options.
Estimates assume 10% adults are sabbaticals</t>
    </r>
  </si>
  <si>
    <r>
      <t xml:space="preserve">Green Volt: Values are derived from Tables 10 and 32 in </t>
    </r>
    <r>
      <rPr>
        <i/>
        <sz val="10"/>
        <color rgb="FF000000"/>
        <rFont val="Arial"/>
        <family val="2"/>
      </rPr>
      <t xml:space="preserve">APEM (2023) - Green Volt Offshore Windfarm Supplementary Ornithological Assessment. APEM Scientific Report P000012307. Green Volt Offhsore Windfarm Ltd., 18/09/2023c, v2.1, 286pp. </t>
    </r>
    <r>
      <rPr>
        <sz val="10"/>
        <color theme="1"/>
        <rFont val="Arial"/>
        <family val="2"/>
      </rPr>
      <t>The overall collision estimates (Table 11) show a maximum predicted collision value of 0.1 for the breeding season (from an annual predicted value of 5.8). Therefore, it is assumed that the collision estimates as apportioned to SPAs (Table 32) relate to the non-breeding season only.</t>
    </r>
  </si>
  <si>
    <t>1 - See note on avoidance rates in HG_old ARs_breeding worksheet.</t>
  </si>
  <si>
    <t>Y</t>
  </si>
  <si>
    <t>in application</t>
  </si>
  <si>
    <r>
      <t xml:space="preserve">Seagreen: Total annual collision number taken from Table 8 in </t>
    </r>
    <r>
      <rPr>
        <i/>
        <sz val="10"/>
        <color rgb="FF000000"/>
        <rFont val="Arial"/>
        <family val="2"/>
      </rPr>
      <t xml:space="preserve">Ellis (2022) - Collision Risk Model for Seagreen Wind Energy Wind Farm </t>
    </r>
    <r>
      <rPr>
        <sz val="10"/>
        <color theme="1"/>
        <rFont val="Arial"/>
        <family val="2"/>
      </rPr>
      <t>(with no seasonal breakdown of this estimate available)</t>
    </r>
    <r>
      <rPr>
        <i/>
        <sz val="10"/>
        <color rgb="FF000000"/>
        <rFont val="Arial"/>
        <family val="2"/>
      </rPr>
      <t xml:space="preserve">. </t>
    </r>
    <r>
      <rPr>
        <sz val="10"/>
        <color theme="1"/>
        <rFont val="Arial"/>
        <family val="2"/>
      </rPr>
      <t xml:space="preserve">No collision estimates for herring gull are povided in </t>
    </r>
    <r>
      <rPr>
        <i/>
        <sz val="10"/>
        <color rgb="FF000000"/>
        <rFont val="Arial"/>
        <family val="2"/>
      </rPr>
      <t xml:space="preserve">King (2020) - Seagreen Alpha and Bravo Offshore Wind Farms collision risk modelling update. Seagreen Wind Energy Ltd. </t>
    </r>
    <r>
      <rPr>
        <sz val="10"/>
        <color theme="1"/>
        <rFont val="Arial"/>
        <family val="2"/>
      </rPr>
      <t xml:space="preserve">Therefore, the collision estimates for Seagreen as apportioned to SPA and age class in </t>
    </r>
    <r>
      <rPr>
        <i/>
        <sz val="10"/>
        <color rgb="FF000000"/>
        <rFont val="Arial"/>
        <family val="2"/>
      </rPr>
      <t>ICOL (2018) - Habitats Regulations Appraisal for the Inch Cape Wind Farm. Inch Cape Offshore Limited</t>
    </r>
    <r>
      <rPr>
        <sz val="10"/>
        <color theme="1"/>
        <rFont val="Arial"/>
        <family val="2"/>
      </rPr>
      <t xml:space="preserve"> are 'corrected' by multiplying these by the total collision estimate from Ellis (2022) divided by the estimate provided in Table 11.25 of </t>
    </r>
    <r>
      <rPr>
        <i/>
        <sz val="10"/>
        <color rgb="FF000000"/>
        <rFont val="Arial"/>
        <family val="2"/>
      </rPr>
      <t>ICOL (2018) - Inch Cape Wind Farm Offshore Environmental Impact Assessment, Chapter 11 - Ornithology</t>
    </r>
    <r>
      <rPr>
        <sz val="10"/>
        <color theme="1"/>
        <rFont val="Arial"/>
        <family val="2"/>
      </rPr>
      <t xml:space="preserve">  (i.e. 22 divided by 14).</t>
    </r>
    <r>
      <rPr>
        <i/>
        <sz val="10"/>
        <color rgb="FF000000"/>
        <rFont val="Arial"/>
        <family val="2"/>
      </rPr>
      <t xml:space="preserve">
</t>
    </r>
    <r>
      <rPr>
        <sz val="10"/>
        <color rgb="FF000000"/>
        <rFont val="Arial"/>
        <family val="2"/>
      </rPr>
      <t>The apportioned collision estimates account for 35% sabbatical rate in the adult age class.</t>
    </r>
  </si>
  <si>
    <t>Collision estimates (number individuals)</t>
  </si>
  <si>
    <r>
      <t xml:space="preserve">Unless otherwise indicated, the seasonal mean peak abundances have been extracted from </t>
    </r>
    <r>
      <rPr>
        <i/>
        <sz val="11"/>
        <color theme="1"/>
        <rFont val="Aptos Narrow"/>
        <family val="2"/>
        <scheme val="minor"/>
      </rPr>
      <t>MacArthur Green and RHDHV (2021) - East Anglia TWO and East Anglia ONE North Offshore Windfarms. Deadline 11 Offshore ornithology cumulative and in-combination collision risk and displacement update. Document Reference: ExA.AS-3.D11.V1.</t>
    </r>
  </si>
  <si>
    <r>
      <t xml:space="preserve">Inch Cape: </t>
    </r>
    <r>
      <rPr>
        <i/>
        <sz val="11"/>
        <color theme="1"/>
        <rFont val="Aptos Narrow"/>
        <family val="2"/>
        <scheme val="minor"/>
      </rPr>
      <t>ICOL (2018) - Inch Cape Wind Farm EIA Chapter 11, Ornithology: Appendix 11C - Estimation of the development alone and cumulative collision risk</t>
    </r>
    <r>
      <rPr>
        <sz val="11"/>
        <color theme="1"/>
        <rFont val="Aptos Narrow"/>
        <family val="2"/>
        <scheme val="minor"/>
      </rPr>
      <t>.</t>
    </r>
  </si>
  <si>
    <r>
      <t xml:space="preserve">Seagreen: Total annual collision number taken from Table 8 in </t>
    </r>
    <r>
      <rPr>
        <i/>
        <sz val="11"/>
        <color theme="1"/>
        <rFont val="Aptos Narrow"/>
        <family val="2"/>
        <scheme val="minor"/>
      </rPr>
      <t>Ellis (2022) - Collision Risk Model for Seagreen Wind Energy Wind Farm</t>
    </r>
    <r>
      <rPr>
        <sz val="11"/>
        <color theme="1"/>
        <rFont val="Aptos Narrow"/>
        <family val="2"/>
        <scheme val="minor"/>
      </rPr>
      <t xml:space="preserve"> (with no seasonal breakdown of this estimate available). Apportionment to seasonal periods is based upon the seasonal collision estimates for Seagreen as presented in </t>
    </r>
    <r>
      <rPr>
        <i/>
        <sz val="11"/>
        <color theme="1"/>
        <rFont val="Aptos Narrow"/>
        <family val="2"/>
        <scheme val="minor"/>
      </rPr>
      <t>ICOL (2018) - Habitats Regulations Appraisal for the Inch Cape Wind Farm. Inch Cape Offshore Limited</t>
    </r>
    <r>
      <rPr>
        <sz val="11"/>
        <color theme="1"/>
        <rFont val="Aptos Narrow"/>
        <family val="2"/>
        <scheme val="minor"/>
      </rPr>
      <t xml:space="preserve">.  </t>
    </r>
  </si>
  <si>
    <r>
      <t xml:space="preserve">Neart na Gaoithe: Table 9-64 in </t>
    </r>
    <r>
      <rPr>
        <i/>
        <sz val="11"/>
        <color theme="1"/>
        <rFont val="Aptos Narrow"/>
        <family val="2"/>
        <scheme val="minor"/>
      </rPr>
      <t>Cork Ecology and Pelagica (2018) - Neart na Gaoithe Offshore Wind Farm Environmental Statement, Chapter 12 - Ornithology</t>
    </r>
    <r>
      <rPr>
        <sz val="11"/>
        <color theme="1"/>
        <rFont val="Aptos Narrow"/>
        <family val="2"/>
        <scheme val="minor"/>
      </rPr>
      <t xml:space="preserve"> (noting estimates are unchanged in the subsequent variation for this project).</t>
    </r>
  </si>
  <si>
    <r>
      <t xml:space="preserve">Berwick Bank: Table 11.54 in </t>
    </r>
    <r>
      <rPr>
        <i/>
        <sz val="11"/>
        <color theme="1"/>
        <rFont val="Aptos Narrow"/>
        <family val="2"/>
        <scheme val="minor"/>
      </rPr>
      <t>Pelagica and Cork Ecology (2022) Berwick Bank Wind Farm Environmental Impact Assessment Report. Volume 2, Chapter 11: Offshore and Intertidal Ornithology</t>
    </r>
  </si>
  <si>
    <r>
      <t xml:space="preserve">PFOWF: </t>
    </r>
    <r>
      <rPr>
        <i/>
        <sz val="11"/>
        <color theme="1"/>
        <rFont val="Aptos Narrow"/>
        <family val="2"/>
        <scheme val="minor"/>
      </rPr>
      <t>HiDef (2022) - Pentland Floating Offshore Wind Farm, Volume 3: Appendix A.12.3. Marine Ornithology: Collision Risk Modelling.</t>
    </r>
  </si>
  <si>
    <r>
      <t xml:space="preserve">ForthWind: Estimates obtained from Table 12.71 in </t>
    </r>
    <r>
      <rPr>
        <i/>
        <sz val="11"/>
        <color theme="1"/>
        <rFont val="Aptos Narrow"/>
        <family val="2"/>
        <scheme val="minor"/>
      </rPr>
      <t>GoBe (2024) - Outer Dowsing Offshore Wind Enviornmental Statement: Chapter 12 - Offshore and Intertidal Ornithology. Vol 1</t>
    </r>
  </si>
  <si>
    <r>
      <t>Green Volt: Table 11 in</t>
    </r>
    <r>
      <rPr>
        <i/>
        <sz val="11"/>
        <color theme="1"/>
        <rFont val="Aptos Narrow"/>
        <family val="2"/>
        <scheme val="minor"/>
      </rPr>
      <t xml:space="preserve"> APEM (2023) - Green Volt Offshore Windfarm Supplementary Ornithological Assessment. APEM Scientific Report P000012307. Green Volt Offhsore Windfarm Ltd., 18/09/2023c, v2.1</t>
    </r>
  </si>
  <si>
    <r>
      <t xml:space="preserve">West of Orkney: </t>
    </r>
    <r>
      <rPr>
        <i/>
        <sz val="11"/>
        <color theme="1"/>
        <rFont val="Aptos Narrow"/>
        <family val="2"/>
        <scheme val="minor"/>
      </rPr>
      <t>MacArthur Green (2023) West of Orkney Offshore EIA Report. Volume 2, Supporting Study 12: Offshore Ornithology Technical Supporting Study</t>
    </r>
    <r>
      <rPr>
        <sz val="11"/>
        <color theme="1"/>
        <rFont val="Aptos Narrow"/>
        <family val="2"/>
        <scheme val="minor"/>
      </rPr>
      <t xml:space="preserve"> and associated EIA chapter.</t>
    </r>
  </si>
  <si>
    <t>Status (consented to operational = Y)</t>
  </si>
  <si>
    <t>Salamander</t>
  </si>
  <si>
    <t>Ossian</t>
  </si>
  <si>
    <t>Muir Mhor</t>
  </si>
  <si>
    <t>Caledonia</t>
  </si>
  <si>
    <t>Additions and revisions for Q1 2025 update</t>
  </si>
  <si>
    <r>
      <t xml:space="preserve">Caledonia: Number of adult deaths taken from Tables 10-11 - 10-97 in </t>
    </r>
    <r>
      <rPr>
        <i/>
        <sz val="10"/>
        <color rgb="FF000000"/>
        <rFont val="Arial"/>
        <family val="2"/>
      </rPr>
      <t>Caledonia Offshore Wind Farm (2024) - Application Document 13. Part 4: Caledonia North Report to Inform Appropriate Assessment</t>
    </r>
    <r>
      <rPr>
        <sz val="11"/>
        <color theme="1"/>
        <rFont val="Aptos Narrow"/>
        <family val="2"/>
        <scheme val="minor"/>
      </rPr>
      <t xml:space="preserve">. Adult deaths account for a sabbatical rate of 35% and assume adults comprise 48% of the impacted population (based on the stable age distribution from a population model - see Table 2-5 in </t>
    </r>
    <r>
      <rPr>
        <i/>
        <sz val="10"/>
        <color rgb="FF000000"/>
        <rFont val="Arial"/>
        <family val="2"/>
      </rPr>
      <t>Appendix 13-1, Caledonia North Apportioning Technical Note</t>
    </r>
    <r>
      <rPr>
        <sz val="11"/>
        <color theme="1"/>
        <rFont val="Aptos Narrow"/>
        <family val="2"/>
        <scheme val="minor"/>
      </rPr>
      <t>). The number of immature deaths is back-calculated from the adult deaths based on the stable age distribution and taking account of the 35% sabbatical rate.</t>
    </r>
  </si>
  <si>
    <r>
      <t xml:space="preserve">Muir Mhor: Number of adult and immature deaths from Table 5.7 in Annex A of </t>
    </r>
    <r>
      <rPr>
        <i/>
        <sz val="10"/>
        <color rgb="FF000000"/>
        <rFont val="Arial"/>
        <family val="2"/>
      </rPr>
      <t>Muir Mhor Offshore Wind Farm (2024) - Volume 3, Appendix 11.5: Population Viability Analysis Report.</t>
    </r>
    <r>
      <rPr>
        <sz val="11"/>
        <color theme="1"/>
        <rFont val="Calibri"/>
        <family val="2"/>
      </rPr>
      <t xml:space="preserve"> Estimation of adult deaths includes account for a 35% sabbatical rate .</t>
    </r>
  </si>
  <si>
    <r>
      <t xml:space="preserve">Ossian: No effects attributed to any SPAs because all were considered to be beyond breeding season foraging range. See  </t>
    </r>
    <r>
      <rPr>
        <i/>
        <sz val="11"/>
        <color theme="1"/>
        <rFont val="Calibri"/>
        <family val="2"/>
      </rPr>
      <t>Ossian Wind Farm (2024) - Report to Inform Appropriate Assessment (RIAA). Part 3: Assessment of Special Protection Areas and Ramsar Sites</t>
    </r>
    <r>
      <rPr>
        <i/>
        <sz val="10"/>
        <color rgb="FF000000"/>
        <rFont val="Arial"/>
        <family val="2"/>
      </rPr>
      <t>.</t>
    </r>
    <r>
      <rPr>
        <sz val="11"/>
        <color theme="1"/>
        <rFont val="Calibri"/>
        <family val="2"/>
      </rPr>
      <t xml:space="preserve"> </t>
    </r>
  </si>
  <si>
    <r>
      <t xml:space="preserve">Salamander: Number of adult deaths from Table 7-49 in </t>
    </r>
    <r>
      <rPr>
        <i/>
        <sz val="11"/>
        <color theme="1"/>
        <rFont val="Calibri"/>
        <family val="2"/>
      </rPr>
      <t>Salamander Offshore Wind Farm (2024) - Offshore Report to Inform Appropriate Assessment.</t>
    </r>
    <r>
      <rPr>
        <sz val="11"/>
        <color theme="1"/>
        <rFont val="Calibri"/>
        <family val="2"/>
      </rPr>
      <t xml:space="preserve"> Account for a sabbatical rate does not appear to have been included and no age class apportioning has been undertaken (so all mortality is assumed to relate to adults).</t>
    </r>
  </si>
  <si>
    <t>West of Orkney: herring gull not screened in for LSE.</t>
  </si>
  <si>
    <r>
      <t xml:space="preserve">Muir Mhor: Number of adult and immature deaths from Table 5.8 in Annex A of </t>
    </r>
    <r>
      <rPr>
        <i/>
        <sz val="10"/>
        <color rgb="FF000000"/>
        <rFont val="Arial"/>
        <family val="2"/>
      </rPr>
      <t>Muir Mhor Offshore Wind Farm (2024) - Volume 3, Appendix 11.5: Population Viability Analysis Report.</t>
    </r>
    <r>
      <rPr>
        <sz val="11"/>
        <color theme="1"/>
        <rFont val="Calibri"/>
        <family val="2"/>
      </rPr>
      <t xml:space="preserve"> Estimation of adult deaths includes account for a 35% sabbatical rate .</t>
    </r>
  </si>
  <si>
    <r>
      <t xml:space="preserve">Caledonia: Number of adult deaths derived by applying breeding season apportioning rates and adult and immature age class apportioning rates (Tables 3-3 and 2-5, respectively, in </t>
    </r>
    <r>
      <rPr>
        <i/>
        <sz val="11"/>
        <color theme="1"/>
        <rFont val="Calibri"/>
        <family val="2"/>
      </rPr>
      <t>Caledonia Offshore Wind Farm (2024) - Volume 7B Appendix 13-1, Caledonia North Apportioning Technical Note</t>
    </r>
    <r>
      <rPr>
        <sz val="11"/>
        <color theme="1"/>
        <rFont val="Calibri"/>
        <family val="2"/>
      </rPr>
      <t>) to the non-breeding season collision totals (Table 3-24 in</t>
    </r>
    <r>
      <rPr>
        <i/>
        <sz val="11"/>
        <color theme="1"/>
        <rFont val="Calibri"/>
        <family val="2"/>
      </rPr>
      <t xml:space="preserve"> Caledonia Offshore Wind Farm (2024) - Volume 7B Appendix 6-3 Offshore Ornithology Collision Risk Modelling Technical Report).</t>
    </r>
    <r>
      <rPr>
        <sz val="11"/>
        <color theme="1"/>
        <rFont val="Aptos Narrow"/>
        <family val="2"/>
        <scheme val="minor"/>
      </rPr>
      <t xml:space="preserve"> No account is made for sabbaticals because estimates apply to the non-breeding period.</t>
    </r>
  </si>
  <si>
    <t>Cenos</t>
  </si>
  <si>
    <r>
      <t xml:space="preserve">Salamander: Collision estimates from Table 10 in </t>
    </r>
    <r>
      <rPr>
        <i/>
        <sz val="11"/>
        <color theme="1"/>
        <rFont val="Aptos Narrow"/>
        <family val="2"/>
        <scheme val="minor"/>
      </rPr>
      <t>Salamander Offshore Wind Farm (2024) - Offshore EIA Report. Volume ER.A.4, Annex 12.3: Collision Risk Modelling Report</t>
    </r>
  </si>
  <si>
    <r>
      <t xml:space="preserve">Cenos: Mean peak abundances for seasonal periods assumed to be zero. A small number of birds recorded during DAS (see  </t>
    </r>
    <r>
      <rPr>
        <i/>
        <sz val="10"/>
        <color rgb="FF000000"/>
        <rFont val="Arial"/>
        <family val="2"/>
      </rPr>
      <t>Cenos Offshore Wind Farm (2024) - Cenos EIA. Appendix 19 - Ornithology Baseline  Report) but insufficient to justify collision estimation.</t>
    </r>
  </si>
  <si>
    <r>
      <t xml:space="preserve">Ossian: Collision estimates from Table 11.27 in </t>
    </r>
    <r>
      <rPr>
        <i/>
        <sz val="10"/>
        <color rgb="FF000000"/>
        <rFont val="Arial"/>
        <family val="2"/>
      </rPr>
      <t>Ossian Wind Farm (2024) - Chapter 11: Offshore Ornithology. Array EIA Report.</t>
    </r>
  </si>
  <si>
    <r>
      <t xml:space="preserve">Muir Mhor: Collision estimates from Table 3.1 (design scenario 1) in </t>
    </r>
    <r>
      <rPr>
        <i/>
        <sz val="10"/>
        <color rgb="FF000000"/>
        <rFont val="Arial"/>
        <family val="2"/>
      </rPr>
      <t>Muir Mhor Offshore Wind Farm (2024) - Volume 3, Appendix 11.2: Offshore Ornithology Collision Risk Modelling Technical Report.</t>
    </r>
  </si>
  <si>
    <r>
      <t xml:space="preserve">Caledonia: Collision estimates from Table 3-24 (WTG1) in </t>
    </r>
    <r>
      <rPr>
        <i/>
        <sz val="10"/>
        <color rgb="FF000000"/>
        <rFont val="Arial"/>
        <family val="2"/>
      </rPr>
      <t>Caledonia Offshore Wind Farm (2024) - Volume 7B Appendix 6-3 Offshore Ornithology Collision Risk Modelling Technical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</si>
</sst>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9" x14ac:knownFonts="1">
    <font>
      <sz val="11"/>
      <color theme="1"/>
      <name val="Aptos Narrow"/>
      <family val="2"/>
      <scheme val="minor"/>
    </font>
    <font>
      <b/>
      <sz val="14"/>
      <color rgb="FF000000"/>
      <name val="Arial"/>
      <family val="2"/>
    </font>
    <font>
      <sz val="12"/>
      <color rgb="FF000000"/>
      <name val="Arial"/>
      <family val="2"/>
    </font>
    <font>
      <vertAlign val="superscript"/>
      <sz val="12"/>
      <color rgb="FF000000"/>
      <name val="Arial"/>
      <family val="2"/>
    </font>
    <font>
      <b/>
      <sz val="10"/>
      <color rgb="FFFF0000"/>
      <name val="Arial"/>
      <family val="2"/>
    </font>
    <font>
      <sz val="10"/>
      <name val="Arial"/>
      <family val="2"/>
    </font>
    <font>
      <sz val="10"/>
      <color rgb="FFFF0000"/>
      <name val="Arial"/>
      <family val="2"/>
    </font>
    <font>
      <i/>
      <sz val="10"/>
      <color rgb="FF000000"/>
      <name val="Arial"/>
      <family val="2"/>
    </font>
    <font>
      <vertAlign val="superscript"/>
      <sz val="10"/>
      <color rgb="FF000000"/>
      <name val="Arial"/>
      <family val="2"/>
    </font>
    <font>
      <b/>
      <vertAlign val="superscript"/>
      <sz val="10"/>
      <color rgb="FFFF0000"/>
      <name val="Arial"/>
      <family val="2"/>
    </font>
    <font>
      <sz val="10"/>
      <color rgb="FF1D1D1D"/>
      <name val="Arial"/>
      <family val="2"/>
    </font>
    <font>
      <sz val="10"/>
      <color rgb="FF211E1F"/>
      <name val="Arial"/>
      <family val="2"/>
    </font>
    <font>
      <sz val="11"/>
      <color theme="1"/>
      <name val="Arial"/>
      <family val="2"/>
    </font>
    <font>
      <sz val="10"/>
      <color theme="1"/>
      <name val="Arial"/>
      <family val="2"/>
    </font>
    <font>
      <sz val="10"/>
      <color rgb="FF000000"/>
      <name val="Arial"/>
      <family val="2"/>
    </font>
    <font>
      <i/>
      <sz val="11"/>
      <color theme="1"/>
      <name val="Aptos Narrow"/>
      <family val="2"/>
      <scheme val="minor"/>
    </font>
    <font>
      <b/>
      <u/>
      <sz val="10"/>
      <color theme="1"/>
      <name val="Arial"/>
      <family val="2"/>
    </font>
    <font>
      <sz val="11"/>
      <color theme="1"/>
      <name val="Calibri"/>
      <family val="2"/>
    </font>
    <font>
      <i/>
      <sz val="11"/>
      <color theme="1"/>
      <name val="Calibri"/>
      <family val="2"/>
    </font>
  </fonts>
  <fills count="3">
    <fill>
      <patternFill patternType="none"/>
    </fill>
    <fill>
      <patternFill patternType="gray125"/>
    </fill>
    <fill>
      <patternFill patternType="solid">
        <fgColor theme="4" tint="0.39997558519241921"/>
        <bgColor indexed="64"/>
      </patternFill>
    </fill>
  </fills>
  <borders count="38">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right/>
      <top style="thin">
        <color auto="1"/>
      </top>
      <bottom/>
      <diagonal/>
    </border>
    <border>
      <left/>
      <right style="thin">
        <color auto="1"/>
      </right>
      <top/>
      <bottom/>
      <diagonal/>
    </border>
    <border>
      <left/>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right/>
      <top style="medium">
        <color auto="1"/>
      </top>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diagonal/>
    </border>
    <border>
      <left/>
      <right/>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style="medium">
        <color auto="1"/>
      </right>
      <top/>
      <bottom/>
      <diagonal/>
    </border>
    <border>
      <left/>
      <right style="thin">
        <color auto="1"/>
      </right>
      <top style="medium">
        <color auto="1"/>
      </top>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bottom style="thin">
        <color auto="1"/>
      </bottom>
      <diagonal/>
    </border>
  </borders>
  <cellStyleXfs count="1">
    <xf numFmtId="0" fontId="0" fillId="0" borderId="0"/>
  </cellStyleXfs>
  <cellXfs count="164">
    <xf numFmtId="0" fontId="0" fillId="0" borderId="0" xfId="0"/>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7" xfId="0" applyFont="1" applyBorder="1" applyAlignment="1">
      <alignment horizontal="center" vertical="center"/>
    </xf>
    <xf numFmtId="164" fontId="0" fillId="0" borderId="5" xfId="0" applyNumberFormat="1" applyBorder="1" applyAlignment="1">
      <alignment horizontal="center" vertical="center"/>
    </xf>
    <xf numFmtId="164" fontId="0" fillId="0" borderId="5" xfId="0" applyNumberFormat="1" applyBorder="1" applyAlignment="1">
      <alignment horizontal="center" vertical="center" wrapText="1"/>
    </xf>
    <xf numFmtId="0" fontId="4" fillId="0" borderId="2" xfId="0" applyFont="1" applyBorder="1"/>
    <xf numFmtId="2" fontId="4" fillId="0" borderId="2" xfId="0" applyNumberFormat="1" applyFont="1" applyBorder="1" applyAlignment="1">
      <alignment horizontal="center" vertical="center"/>
    </xf>
    <xf numFmtId="2" fontId="4" fillId="0" borderId="3" xfId="0" applyNumberFormat="1" applyFont="1" applyBorder="1" applyAlignment="1">
      <alignment horizontal="center" vertical="center"/>
    </xf>
    <xf numFmtId="0" fontId="5" fillId="0" borderId="11" xfId="0" applyFont="1" applyBorder="1" applyAlignment="1">
      <alignment vertical="center" wrapText="1"/>
    </xf>
    <xf numFmtId="0" fontId="6" fillId="0" borderId="11" xfId="0" applyFont="1" applyBorder="1" applyAlignment="1">
      <alignment vertical="center" wrapText="1"/>
    </xf>
    <xf numFmtId="2" fontId="6" fillId="0" borderId="2" xfId="0" applyNumberFormat="1" applyFont="1" applyBorder="1" applyAlignment="1">
      <alignment horizontal="center" vertical="center"/>
    </xf>
    <xf numFmtId="2" fontId="6" fillId="0" borderId="3" xfId="0" applyNumberFormat="1" applyFont="1" applyBorder="1" applyAlignment="1">
      <alignment horizontal="center" vertical="center"/>
    </xf>
    <xf numFmtId="0" fontId="2" fillId="0" borderId="12" xfId="0" applyFont="1" applyBorder="1"/>
    <xf numFmtId="0" fontId="2" fillId="0" borderId="13" xfId="0" applyFont="1" applyBorder="1"/>
    <xf numFmtId="0" fontId="2" fillId="0" borderId="7" xfId="0" applyFont="1" applyBorder="1"/>
    <xf numFmtId="0" fontId="2" fillId="0" borderId="3" xfId="0" applyFont="1" applyBorder="1"/>
    <xf numFmtId="0" fontId="2" fillId="0" borderId="2" xfId="0" applyFont="1" applyBorder="1" applyAlignment="1">
      <alignment horizontal="center"/>
    </xf>
    <xf numFmtId="0" fontId="2" fillId="0" borderId="2" xfId="0" applyFont="1" applyBorder="1"/>
    <xf numFmtId="0" fontId="4" fillId="0" borderId="2" xfId="0" applyFont="1" applyBorder="1" applyAlignment="1">
      <alignment wrapText="1"/>
    </xf>
    <xf numFmtId="0" fontId="0" fillId="0" borderId="0" xfId="0" applyAlignment="1">
      <alignment wrapText="1"/>
    </xf>
    <xf numFmtId="0" fontId="5" fillId="0" borderId="11"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0" xfId="0" applyFont="1" applyBorder="1" applyAlignment="1">
      <alignment vertical="center" wrapText="1"/>
    </xf>
    <xf numFmtId="0" fontId="2" fillId="0" borderId="29" xfId="0" applyFont="1" applyBorder="1" applyAlignment="1">
      <alignment horizontal="center" vertical="center" wrapText="1"/>
    </xf>
    <xf numFmtId="0" fontId="2" fillId="0" borderId="30" xfId="0" applyFont="1" applyBorder="1" applyAlignment="1">
      <alignment horizontal="center" vertical="center" wrapText="1"/>
    </xf>
    <xf numFmtId="0" fontId="0" fillId="0" borderId="22" xfId="0" applyBorder="1" applyAlignment="1">
      <alignment horizontal="center" vertical="center"/>
    </xf>
    <xf numFmtId="0" fontId="0" fillId="0" borderId="31" xfId="0" applyBorder="1" applyAlignment="1">
      <alignment horizontal="center" vertical="center"/>
    </xf>
    <xf numFmtId="165" fontId="10" fillId="0" borderId="32" xfId="0" applyNumberFormat="1" applyFont="1" applyBorder="1" applyAlignment="1">
      <alignment horizontal="center" vertical="center"/>
    </xf>
    <xf numFmtId="165" fontId="10" fillId="0" borderId="15" xfId="0" applyNumberFormat="1" applyFont="1" applyBorder="1" applyAlignment="1">
      <alignment horizontal="center" vertical="center"/>
    </xf>
    <xf numFmtId="165" fontId="10" fillId="0" borderId="18" xfId="0" applyNumberFormat="1" applyFont="1" applyBorder="1" applyAlignment="1">
      <alignment horizontal="center" vertical="center"/>
    </xf>
    <xf numFmtId="165" fontId="10" fillId="0" borderId="10" xfId="0" applyNumberFormat="1" applyFont="1" applyBorder="1" applyAlignment="1">
      <alignment horizontal="center" vertical="center"/>
    </xf>
    <xf numFmtId="165" fontId="10" fillId="0" borderId="0" xfId="0" applyNumberFormat="1" applyFont="1" applyAlignment="1">
      <alignment horizontal="center" vertical="center"/>
    </xf>
    <xf numFmtId="165" fontId="10" fillId="0" borderId="23" xfId="0" applyNumberFormat="1" applyFont="1" applyBorder="1" applyAlignment="1">
      <alignment horizontal="center" vertical="center"/>
    </xf>
    <xf numFmtId="0" fontId="0" fillId="0" borderId="22" xfId="0" applyBorder="1" applyAlignment="1">
      <alignment horizontal="center" vertical="center" wrapText="1"/>
    </xf>
    <xf numFmtId="0" fontId="0" fillId="0" borderId="31" xfId="0" applyBorder="1" applyAlignment="1">
      <alignment horizontal="center" vertical="center" wrapText="1"/>
    </xf>
    <xf numFmtId="165" fontId="11" fillId="0" borderId="10" xfId="0" applyNumberFormat="1" applyFont="1" applyBorder="1" applyAlignment="1">
      <alignment horizontal="center" vertical="center" wrapText="1"/>
    </xf>
    <xf numFmtId="165" fontId="11" fillId="0" borderId="0" xfId="0" applyNumberFormat="1" applyFont="1" applyAlignment="1">
      <alignment horizontal="center" vertical="center" wrapText="1"/>
    </xf>
    <xf numFmtId="165" fontId="11" fillId="0" borderId="23" xfId="0" applyNumberFormat="1" applyFont="1" applyBorder="1" applyAlignment="1">
      <alignment horizontal="center" vertical="center" wrapText="1"/>
    </xf>
    <xf numFmtId="165" fontId="0" fillId="0" borderId="23" xfId="0" applyNumberFormat="1" applyBorder="1" applyAlignment="1">
      <alignment horizontal="center" vertical="center"/>
    </xf>
    <xf numFmtId="165" fontId="0" fillId="0" borderId="10" xfId="0" applyNumberFormat="1" applyBorder="1" applyAlignment="1">
      <alignment horizontal="center" vertical="center"/>
    </xf>
    <xf numFmtId="165" fontId="0" fillId="0" borderId="0" xfId="0" applyNumberFormat="1" applyAlignment="1">
      <alignment horizontal="center" vertical="center"/>
    </xf>
    <xf numFmtId="165" fontId="11" fillId="0" borderId="10" xfId="0" applyNumberFormat="1" applyFont="1" applyBorder="1" applyAlignment="1">
      <alignment horizontal="center" vertical="center"/>
    </xf>
    <xf numFmtId="165" fontId="11" fillId="0" borderId="0" xfId="0" applyNumberFormat="1" applyFont="1" applyAlignment="1">
      <alignment horizontal="center" vertical="center"/>
    </xf>
    <xf numFmtId="165" fontId="11" fillId="0" borderId="23" xfId="0" applyNumberFormat="1" applyFont="1" applyBorder="1" applyAlignment="1">
      <alignment horizontal="center" vertical="center"/>
    </xf>
    <xf numFmtId="0" fontId="0" fillId="0" borderId="31" xfId="0" quotePrefix="1" applyBorder="1" applyAlignment="1">
      <alignment horizontal="center" vertical="center"/>
    </xf>
    <xf numFmtId="0" fontId="4" fillId="0" borderId="19" xfId="0" applyFont="1" applyBorder="1" applyAlignment="1">
      <alignment wrapText="1"/>
    </xf>
    <xf numFmtId="0" fontId="4" fillId="0" borderId="20" xfId="0" applyFont="1" applyBorder="1" applyAlignment="1">
      <alignment wrapText="1"/>
    </xf>
    <xf numFmtId="0" fontId="4" fillId="0" borderId="21" xfId="0" applyFont="1" applyBorder="1" applyAlignment="1">
      <alignment wrapText="1"/>
    </xf>
    <xf numFmtId="165" fontId="4" fillId="0" borderId="28" xfId="0" applyNumberFormat="1" applyFont="1" applyBorder="1" applyAlignment="1">
      <alignment horizontal="center" vertical="center" wrapText="1"/>
    </xf>
    <xf numFmtId="0" fontId="0" fillId="0" borderId="33" xfId="0" applyBorder="1"/>
    <xf numFmtId="0" fontId="0" fillId="0" borderId="34" xfId="0" applyBorder="1" applyAlignment="1">
      <alignment horizontal="center" vertical="center" wrapText="1"/>
    </xf>
    <xf numFmtId="0" fontId="0" fillId="0" borderId="4" xfId="0" applyBorder="1" applyAlignment="1">
      <alignment horizontal="center" vertical="center" wrapText="1"/>
    </xf>
    <xf numFmtId="0" fontId="0" fillId="0" borderId="11" xfId="0" applyBorder="1" applyAlignment="1">
      <alignment horizontal="center" vertical="center" wrapText="1"/>
    </xf>
    <xf numFmtId="0" fontId="0" fillId="0" borderId="35" xfId="0" applyBorder="1" applyAlignment="1">
      <alignment horizontal="center" vertical="center" wrapText="1"/>
    </xf>
    <xf numFmtId="165" fontId="10" fillId="0" borderId="34" xfId="0" applyNumberFormat="1" applyFont="1" applyBorder="1" applyAlignment="1">
      <alignment horizontal="center" vertical="center"/>
    </xf>
    <xf numFmtId="165" fontId="10" fillId="0" borderId="11" xfId="0" applyNumberFormat="1" applyFont="1" applyBorder="1" applyAlignment="1">
      <alignment horizontal="center" vertical="center"/>
    </xf>
    <xf numFmtId="165" fontId="0" fillId="0" borderId="35" xfId="0" applyNumberFormat="1" applyBorder="1" applyAlignment="1">
      <alignment horizontal="center" vertical="center"/>
    </xf>
    <xf numFmtId="0" fontId="0" fillId="0" borderId="36" xfId="0" applyBorder="1"/>
    <xf numFmtId="0" fontId="0" fillId="0" borderId="11" xfId="0" applyBorder="1"/>
    <xf numFmtId="165" fontId="6" fillId="0" borderId="34" xfId="0" applyNumberFormat="1" applyFont="1" applyBorder="1" applyAlignment="1">
      <alignment horizontal="center" vertical="center" wrapText="1"/>
    </xf>
    <xf numFmtId="165" fontId="6" fillId="0" borderId="4" xfId="0" applyNumberFormat="1" applyFont="1" applyBorder="1" applyAlignment="1">
      <alignment horizontal="center" vertical="center" wrapText="1"/>
    </xf>
    <xf numFmtId="165" fontId="6" fillId="0" borderId="35" xfId="0" applyNumberFormat="1" applyFont="1" applyBorder="1" applyAlignment="1">
      <alignment horizontal="center" vertical="center" wrapText="1"/>
    </xf>
    <xf numFmtId="0" fontId="12" fillId="0" borderId="0" xfId="0" applyFont="1"/>
    <xf numFmtId="0" fontId="13" fillId="0" borderId="8" xfId="0" applyFont="1" applyBorder="1"/>
    <xf numFmtId="1" fontId="13" fillId="0" borderId="5" xfId="0" applyNumberFormat="1" applyFont="1" applyBorder="1" applyAlignment="1">
      <alignment horizontal="center" vertical="center"/>
    </xf>
    <xf numFmtId="164" fontId="13" fillId="0" borderId="5" xfId="0" applyNumberFormat="1" applyFont="1" applyBorder="1" applyAlignment="1">
      <alignment horizontal="center" vertical="center"/>
    </xf>
    <xf numFmtId="2" fontId="13" fillId="0" borderId="7" xfId="0" applyNumberFormat="1" applyFont="1" applyBorder="1" applyAlignment="1">
      <alignment horizontal="center" vertical="center"/>
    </xf>
    <xf numFmtId="2" fontId="13" fillId="0" borderId="9" xfId="0" applyNumberFormat="1" applyFont="1" applyBorder="1" applyAlignment="1">
      <alignment horizontal="center" vertical="center"/>
    </xf>
    <xf numFmtId="2" fontId="13" fillId="0" borderId="0" xfId="0" applyNumberFormat="1" applyFont="1" applyAlignment="1">
      <alignment horizontal="center" vertical="center"/>
    </xf>
    <xf numFmtId="2" fontId="13" fillId="0" borderId="10" xfId="0" applyNumberFormat="1" applyFont="1" applyBorder="1" applyAlignment="1">
      <alignment horizontal="center" vertical="center"/>
    </xf>
    <xf numFmtId="2" fontId="14" fillId="0" borderId="7" xfId="0" applyNumberFormat="1" applyFont="1" applyBorder="1" applyAlignment="1">
      <alignment horizontal="center" vertical="center"/>
    </xf>
    <xf numFmtId="0" fontId="13" fillId="0" borderId="0" xfId="0" applyFont="1"/>
    <xf numFmtId="1" fontId="13" fillId="0" borderId="5" xfId="0" applyNumberFormat="1" applyFont="1" applyBorder="1" applyAlignment="1">
      <alignment horizontal="center" vertical="center" wrapText="1"/>
    </xf>
    <xf numFmtId="2" fontId="13" fillId="0" borderId="8" xfId="0" applyNumberFormat="1" applyFont="1" applyBorder="1" applyAlignment="1">
      <alignment horizontal="center" vertical="center"/>
    </xf>
    <xf numFmtId="2" fontId="14" fillId="0" borderId="8" xfId="0" applyNumberFormat="1" applyFont="1" applyBorder="1" applyAlignment="1">
      <alignment horizontal="center" vertical="center"/>
    </xf>
    <xf numFmtId="164" fontId="13" fillId="0" borderId="5" xfId="0" applyNumberFormat="1" applyFont="1" applyBorder="1" applyAlignment="1">
      <alignment horizontal="center" vertical="center" wrapText="1"/>
    </xf>
    <xf numFmtId="0" fontId="13" fillId="0" borderId="9" xfId="0" applyFont="1" applyBorder="1"/>
    <xf numFmtId="2" fontId="13" fillId="0" borderId="0" xfId="0" applyNumberFormat="1" applyFont="1"/>
    <xf numFmtId="2" fontId="13" fillId="0" borderId="0" xfId="0" applyNumberFormat="1" applyFont="1" applyAlignment="1">
      <alignment horizontal="center"/>
    </xf>
    <xf numFmtId="0" fontId="14" fillId="0" borderId="0" xfId="0" applyFont="1"/>
    <xf numFmtId="2" fontId="13" fillId="0" borderId="2" xfId="0" applyNumberFormat="1" applyFont="1" applyBorder="1" applyAlignment="1">
      <alignment horizontal="center" vertical="center"/>
    </xf>
    <xf numFmtId="2" fontId="13" fillId="0" borderId="3" xfId="0" applyNumberFormat="1" applyFont="1" applyBorder="1" applyAlignment="1">
      <alignment horizontal="center" vertical="center"/>
    </xf>
    <xf numFmtId="0" fontId="13" fillId="0" borderId="0" xfId="0" applyFont="1" applyAlignment="1">
      <alignment horizontal="center"/>
    </xf>
    <xf numFmtId="2" fontId="13" fillId="0" borderId="14" xfId="0" applyNumberFormat="1" applyFont="1" applyBorder="1" applyAlignment="1">
      <alignment horizontal="center" vertical="center"/>
    </xf>
    <xf numFmtId="2" fontId="13" fillId="0" borderId="7" xfId="0" applyNumberFormat="1" applyFont="1" applyBorder="1" applyAlignment="1">
      <alignment horizontal="center"/>
    </xf>
    <xf numFmtId="2" fontId="13" fillId="0" borderId="10" xfId="0" applyNumberFormat="1" applyFont="1" applyBorder="1" applyAlignment="1">
      <alignment horizontal="center"/>
    </xf>
    <xf numFmtId="2" fontId="14" fillId="0" borderId="7" xfId="0" applyNumberFormat="1" applyFont="1" applyBorder="1" applyAlignment="1">
      <alignment horizontal="center"/>
    </xf>
    <xf numFmtId="2" fontId="13" fillId="0" borderId="8" xfId="0" applyNumberFormat="1" applyFont="1" applyBorder="1" applyAlignment="1">
      <alignment horizontal="center"/>
    </xf>
    <xf numFmtId="2" fontId="14" fillId="0" borderId="8" xfId="0" applyNumberFormat="1" applyFont="1" applyBorder="1" applyAlignment="1">
      <alignment horizontal="center"/>
    </xf>
    <xf numFmtId="0" fontId="13" fillId="0" borderId="8" xfId="0" applyFont="1" applyBorder="1" applyAlignment="1">
      <alignment wrapText="1"/>
    </xf>
    <xf numFmtId="2" fontId="13" fillId="0" borderId="12" xfId="0" applyNumberFormat="1" applyFont="1" applyBorder="1" applyAlignment="1">
      <alignment horizontal="center" vertical="center"/>
    </xf>
    <xf numFmtId="2" fontId="13" fillId="0" borderId="13" xfId="0" applyNumberFormat="1" applyFont="1" applyBorder="1" applyAlignment="1">
      <alignment horizontal="center" vertical="center"/>
    </xf>
    <xf numFmtId="0" fontId="13" fillId="0" borderId="2" xfId="0" applyFont="1" applyBorder="1"/>
    <xf numFmtId="0" fontId="13" fillId="0" borderId="7" xfId="0" applyFont="1" applyBorder="1"/>
    <xf numFmtId="2" fontId="13" fillId="0" borderId="11" xfId="0" applyNumberFormat="1" applyFont="1" applyBorder="1" applyAlignment="1">
      <alignment horizontal="center" vertical="center"/>
    </xf>
    <xf numFmtId="0" fontId="13" fillId="0" borderId="0" xfId="0" applyFont="1" applyAlignment="1">
      <alignment wrapText="1"/>
    </xf>
    <xf numFmtId="2" fontId="13" fillId="0" borderId="0" xfId="0" applyNumberFormat="1" applyFont="1" applyAlignment="1">
      <alignment vertical="center"/>
    </xf>
    <xf numFmtId="0" fontId="13" fillId="0" borderId="0" xfId="0" applyFont="1" applyAlignment="1">
      <alignment horizontal="left" vertical="center"/>
    </xf>
    <xf numFmtId="0" fontId="13" fillId="0" borderId="0" xfId="0" applyFont="1" applyAlignment="1">
      <alignment vertical="center"/>
    </xf>
    <xf numFmtId="0" fontId="12" fillId="0" borderId="0" xfId="0" applyFont="1" applyAlignment="1">
      <alignment horizontal="center"/>
    </xf>
    <xf numFmtId="0" fontId="0" fillId="0" borderId="31" xfId="0" applyBorder="1" applyAlignment="1">
      <alignment horizontal="center"/>
    </xf>
    <xf numFmtId="0" fontId="0" fillId="0" borderId="10" xfId="0" applyBorder="1" applyAlignment="1">
      <alignment horizontal="center"/>
    </xf>
    <xf numFmtId="0" fontId="12" fillId="0" borderId="10" xfId="0" applyFont="1" applyBorder="1" applyAlignment="1">
      <alignment horizontal="center"/>
    </xf>
    <xf numFmtId="0" fontId="0" fillId="0" borderId="13" xfId="0" applyBorder="1" applyAlignment="1">
      <alignment horizontal="center"/>
    </xf>
    <xf numFmtId="0" fontId="13" fillId="0" borderId="4" xfId="0" applyFont="1" applyBorder="1"/>
    <xf numFmtId="0" fontId="6" fillId="0" borderId="4" xfId="0" applyFont="1" applyBorder="1" applyAlignment="1">
      <alignment vertical="center" wrapText="1"/>
    </xf>
    <xf numFmtId="0" fontId="0" fillId="0" borderId="9" xfId="0" applyBorder="1" applyAlignment="1">
      <alignment horizontal="center"/>
    </xf>
    <xf numFmtId="0" fontId="0" fillId="0" borderId="0" xfId="0" applyAlignment="1">
      <alignment horizontal="center"/>
    </xf>
    <xf numFmtId="0" fontId="0" fillId="0" borderId="37" xfId="0" quotePrefix="1" applyBorder="1" applyAlignment="1">
      <alignment horizontal="center"/>
    </xf>
    <xf numFmtId="0" fontId="0" fillId="0" borderId="0" xfId="0" applyAlignment="1">
      <alignment vertical="center"/>
    </xf>
    <xf numFmtId="0" fontId="0" fillId="0" borderId="35" xfId="0" applyBorder="1"/>
    <xf numFmtId="0" fontId="6" fillId="0" borderId="35" xfId="0" applyFont="1" applyBorder="1" applyAlignment="1">
      <alignment vertical="center" wrapText="1"/>
    </xf>
    <xf numFmtId="0" fontId="0" fillId="0" borderId="22" xfId="0" quotePrefix="1" applyBorder="1" applyAlignment="1">
      <alignment horizontal="center" vertical="center" wrapText="1"/>
    </xf>
    <xf numFmtId="164" fontId="0" fillId="0" borderId="5" xfId="0" quotePrefix="1" applyNumberFormat="1" applyBorder="1" applyAlignment="1">
      <alignment horizontal="center" vertical="center" wrapText="1"/>
    </xf>
    <xf numFmtId="0" fontId="0" fillId="0" borderId="8" xfId="0" applyBorder="1"/>
    <xf numFmtId="1" fontId="0" fillId="0" borderId="5" xfId="0" applyNumberFormat="1" applyBorder="1" applyAlignment="1">
      <alignment horizontal="center" vertical="center"/>
    </xf>
    <xf numFmtId="0" fontId="12" fillId="0" borderId="0" xfId="0" applyFont="1" applyAlignment="1">
      <alignment vertical="center" wrapText="1"/>
    </xf>
    <xf numFmtId="0" fontId="0" fillId="0" borderId="22" xfId="0" quotePrefix="1" applyBorder="1" applyAlignment="1">
      <alignment horizontal="center" vertical="center"/>
    </xf>
    <xf numFmtId="164" fontId="0" fillId="0" borderId="5" xfId="0" quotePrefix="1" applyNumberFormat="1" applyBorder="1" applyAlignment="1">
      <alignment horizontal="center" vertical="center"/>
    </xf>
    <xf numFmtId="165" fontId="0" fillId="0" borderId="10" xfId="0" quotePrefix="1" applyNumberFormat="1" applyBorder="1" applyAlignment="1">
      <alignment horizontal="center" vertical="center"/>
    </xf>
    <xf numFmtId="165" fontId="0" fillId="0" borderId="0" xfId="0" quotePrefix="1" applyNumberFormat="1" applyAlignment="1">
      <alignment horizontal="center" vertical="center"/>
    </xf>
    <xf numFmtId="165" fontId="0" fillId="0" borderId="23" xfId="0" quotePrefix="1" applyNumberFormat="1" applyBorder="1" applyAlignment="1">
      <alignment horizontal="center" vertical="center"/>
    </xf>
    <xf numFmtId="1" fontId="0" fillId="0" borderId="22" xfId="0" quotePrefix="1" applyNumberFormat="1" applyBorder="1" applyAlignment="1">
      <alignment horizontal="center" vertical="center"/>
    </xf>
    <xf numFmtId="1" fontId="0" fillId="0" borderId="25" xfId="0" quotePrefix="1" applyNumberFormat="1" applyBorder="1" applyAlignment="1">
      <alignment horizontal="center" vertical="center"/>
    </xf>
    <xf numFmtId="0" fontId="13" fillId="0" borderId="0" xfId="0" applyFont="1" applyAlignment="1">
      <alignment horizontal="left" vertical="center" wrapText="1"/>
    </xf>
    <xf numFmtId="0" fontId="13" fillId="0" borderId="0" xfId="0" applyFont="1" applyAlignment="1">
      <alignment horizontal="left" wrapText="1"/>
    </xf>
    <xf numFmtId="0" fontId="16" fillId="0" borderId="0" xfId="0" applyFont="1" applyAlignment="1">
      <alignment horizontal="left"/>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2" borderId="0" xfId="0" applyFont="1" applyFill="1" applyAlignment="1">
      <alignment horizontal="center" vertical="center" wrapText="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xf>
    <xf numFmtId="0" fontId="2" fillId="0" borderId="3" xfId="0" applyFont="1" applyBorder="1" applyAlignment="1">
      <alignment horizontal="center"/>
    </xf>
    <xf numFmtId="0" fontId="0" fillId="0" borderId="0" xfId="0" applyAlignment="1">
      <alignment horizontal="left" vertical="center" wrapText="1"/>
    </xf>
    <xf numFmtId="0" fontId="0" fillId="0" borderId="1"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13" fillId="0" borderId="0" xfId="0" applyFont="1" applyAlignment="1">
      <alignment horizontal="left"/>
    </xf>
    <xf numFmtId="0" fontId="12"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5" xfId="0" applyFont="1" applyBorder="1" applyAlignment="1">
      <alignment horizontal="center" vertical="center"/>
    </xf>
    <xf numFmtId="0" fontId="2" fillId="0" borderId="0" xfId="0" applyFont="1" applyAlignment="1">
      <alignment horizontal="center" vertical="center"/>
    </xf>
    <xf numFmtId="0" fontId="2" fillId="0" borderId="24"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52"/>
  <sheetViews>
    <sheetView tabSelected="1" zoomScale="80" zoomScaleNormal="80" workbookViewId="0">
      <selection activeCell="B44" sqref="B44:P49"/>
    </sheetView>
  </sheetViews>
  <sheetFormatPr defaultColWidth="9.109375" defaultRowHeight="13.8" x14ac:dyDescent="0.25"/>
  <cols>
    <col min="1" max="1" width="16.6640625" style="63" customWidth="1"/>
    <col min="2" max="2" width="28.33203125" style="63" customWidth="1"/>
    <col min="3" max="3" width="10.5546875" style="63" customWidth="1"/>
    <col min="4" max="4" width="13" style="63" customWidth="1"/>
    <col min="5" max="5" width="12.6640625" style="63" customWidth="1"/>
    <col min="6" max="6" width="14.5546875" style="63" customWidth="1"/>
    <col min="7" max="7" width="12.109375" style="63" customWidth="1"/>
    <col min="8" max="8" width="14.33203125" style="63" customWidth="1"/>
    <col min="9" max="9" width="12" style="63" customWidth="1"/>
    <col min="10" max="10" width="14.44140625" style="63" customWidth="1"/>
    <col min="11" max="11" width="11.88671875" style="63" customWidth="1"/>
    <col min="12" max="12" width="13.44140625" style="63" customWidth="1"/>
    <col min="13" max="13" width="13" style="63" customWidth="1"/>
    <col min="14" max="14" width="14.33203125" style="63" customWidth="1"/>
    <col min="15" max="15" width="12.33203125" style="63" customWidth="1"/>
    <col min="16" max="16" width="13.33203125" style="63" customWidth="1"/>
    <col min="17" max="17" width="9.109375" style="63"/>
    <col min="18" max="18" width="15.6640625" style="63" customWidth="1"/>
    <col min="19" max="19" width="10.33203125" style="63" customWidth="1"/>
    <col min="20" max="20" width="14.109375" style="63" customWidth="1"/>
    <col min="21" max="16384" width="9.109375" style="63"/>
  </cols>
  <sheetData>
    <row r="1" spans="1:22" ht="45" customHeight="1" x14ac:dyDescent="0.25">
      <c r="A1" s="130" t="s">
        <v>0</v>
      </c>
      <c r="B1" s="130"/>
      <c r="C1" s="130"/>
      <c r="D1" s="130"/>
      <c r="E1" s="130"/>
      <c r="F1" s="130"/>
      <c r="G1" s="130"/>
      <c r="H1" s="130"/>
      <c r="I1" s="130"/>
      <c r="J1" s="130"/>
      <c r="K1" s="130"/>
      <c r="L1" s="130"/>
      <c r="M1" s="130"/>
      <c r="N1" s="130"/>
      <c r="O1" s="130"/>
      <c r="P1" s="130"/>
      <c r="Q1" s="130"/>
      <c r="R1" s="130"/>
      <c r="S1" s="130"/>
      <c r="T1" s="130"/>
    </row>
    <row r="3" spans="1:22" ht="39.75" customHeight="1" x14ac:dyDescent="0.25">
      <c r="A3" s="131" t="s">
        <v>87</v>
      </c>
      <c r="B3" s="135" t="s">
        <v>1</v>
      </c>
      <c r="C3" s="131" t="s">
        <v>31</v>
      </c>
      <c r="D3" s="131" t="s">
        <v>32</v>
      </c>
      <c r="E3" s="128" t="s">
        <v>2</v>
      </c>
      <c r="F3" s="129"/>
      <c r="G3" s="128" t="s">
        <v>3</v>
      </c>
      <c r="H3" s="129"/>
      <c r="I3" s="128" t="s">
        <v>4</v>
      </c>
      <c r="J3" s="129"/>
      <c r="K3" s="128" t="s">
        <v>5</v>
      </c>
      <c r="L3" s="129"/>
      <c r="M3" s="134" t="s">
        <v>6</v>
      </c>
      <c r="N3" s="134"/>
      <c r="O3" s="134" t="s">
        <v>7</v>
      </c>
      <c r="P3" s="134"/>
      <c r="Q3" s="134" t="s">
        <v>8</v>
      </c>
      <c r="R3" s="134"/>
      <c r="S3" s="128" t="s">
        <v>9</v>
      </c>
      <c r="T3" s="129"/>
    </row>
    <row r="4" spans="1:22" ht="15" x14ac:dyDescent="0.25">
      <c r="A4" s="132"/>
      <c r="B4" s="136"/>
      <c r="C4" s="132"/>
      <c r="D4" s="132"/>
      <c r="E4" s="138" t="s">
        <v>10</v>
      </c>
      <c r="F4" s="139"/>
      <c r="G4" s="128" t="s">
        <v>10</v>
      </c>
      <c r="H4" s="129"/>
      <c r="I4" s="128" t="s">
        <v>10</v>
      </c>
      <c r="J4" s="129"/>
      <c r="K4" s="128" t="s">
        <v>10</v>
      </c>
      <c r="L4" s="129"/>
      <c r="M4" s="128" t="s">
        <v>10</v>
      </c>
      <c r="N4" s="129"/>
      <c r="O4" s="128" t="s">
        <v>10</v>
      </c>
      <c r="P4" s="129"/>
      <c r="Q4" s="128" t="s">
        <v>10</v>
      </c>
      <c r="R4" s="129"/>
      <c r="S4" s="128" t="s">
        <v>10</v>
      </c>
      <c r="T4" s="129"/>
    </row>
    <row r="5" spans="1:22" ht="15" x14ac:dyDescent="0.25">
      <c r="A5" s="133"/>
      <c r="B5" s="137"/>
      <c r="C5" s="133"/>
      <c r="D5" s="133"/>
      <c r="E5" s="1" t="s">
        <v>11</v>
      </c>
      <c r="F5" s="2" t="s">
        <v>12</v>
      </c>
      <c r="G5" s="3" t="s">
        <v>11</v>
      </c>
      <c r="H5" s="2" t="s">
        <v>12</v>
      </c>
      <c r="I5" s="1" t="s">
        <v>11</v>
      </c>
      <c r="J5" s="2" t="s">
        <v>12</v>
      </c>
      <c r="K5" s="1" t="s">
        <v>11</v>
      </c>
      <c r="L5" s="2" t="s">
        <v>12</v>
      </c>
      <c r="M5" s="1" t="s">
        <v>11</v>
      </c>
      <c r="N5" s="2" t="s">
        <v>12</v>
      </c>
      <c r="O5" s="1" t="s">
        <v>11</v>
      </c>
      <c r="P5" s="2" t="s">
        <v>12</v>
      </c>
      <c r="Q5" s="1" t="s">
        <v>11</v>
      </c>
      <c r="R5" s="2" t="s">
        <v>12</v>
      </c>
      <c r="S5" s="1" t="s">
        <v>11</v>
      </c>
      <c r="T5" s="2" t="s">
        <v>12</v>
      </c>
    </row>
    <row r="6" spans="1:22" x14ac:dyDescent="0.25">
      <c r="A6" s="100" t="s">
        <v>74</v>
      </c>
      <c r="B6" s="64" t="s">
        <v>13</v>
      </c>
      <c r="C6" s="65">
        <v>2</v>
      </c>
      <c r="D6" s="66">
        <v>0.995</v>
      </c>
      <c r="E6" s="67">
        <v>0.1</v>
      </c>
      <c r="F6" s="68">
        <v>0.1</v>
      </c>
      <c r="G6" s="67">
        <v>0.2</v>
      </c>
      <c r="H6" s="69">
        <v>0.1</v>
      </c>
      <c r="I6" s="67">
        <v>0.1</v>
      </c>
      <c r="J6" s="70">
        <v>0.1</v>
      </c>
      <c r="K6" s="67"/>
      <c r="L6" s="70"/>
      <c r="M6" s="71"/>
      <c r="N6" s="70"/>
      <c r="O6" s="67"/>
      <c r="P6" s="70"/>
      <c r="Q6" s="67"/>
      <c r="R6" s="70"/>
      <c r="S6" s="67"/>
      <c r="T6" s="70"/>
      <c r="U6" s="72"/>
      <c r="V6" s="72"/>
    </row>
    <row r="7" spans="1:22" x14ac:dyDescent="0.25">
      <c r="A7" s="100" t="s">
        <v>74</v>
      </c>
      <c r="B7" s="64" t="s">
        <v>14</v>
      </c>
      <c r="C7" s="73">
        <v>2</v>
      </c>
      <c r="D7" s="66">
        <v>0.995</v>
      </c>
      <c r="E7" s="74">
        <v>0.04</v>
      </c>
      <c r="F7" s="69">
        <v>0</v>
      </c>
      <c r="G7" s="74">
        <v>1.67</v>
      </c>
      <c r="H7" s="69">
        <v>0</v>
      </c>
      <c r="I7" s="74">
        <v>0</v>
      </c>
      <c r="J7" s="70">
        <v>0</v>
      </c>
      <c r="K7" s="74"/>
      <c r="L7" s="70"/>
      <c r="M7" s="75"/>
      <c r="N7" s="70"/>
      <c r="O7" s="74"/>
      <c r="P7" s="70"/>
      <c r="Q7" s="74"/>
      <c r="R7" s="70"/>
      <c r="S7" s="74"/>
      <c r="T7" s="70"/>
      <c r="U7" s="72"/>
      <c r="V7" s="72"/>
    </row>
    <row r="8" spans="1:22" x14ac:dyDescent="0.25">
      <c r="A8" s="100" t="s">
        <v>74</v>
      </c>
      <c r="B8" s="64" t="s">
        <v>15</v>
      </c>
      <c r="C8" s="73">
        <v>2</v>
      </c>
      <c r="D8" s="66">
        <v>0.995</v>
      </c>
      <c r="E8" s="74">
        <v>0</v>
      </c>
      <c r="F8" s="69">
        <v>0</v>
      </c>
      <c r="G8" s="74">
        <v>1.0999999999999999</v>
      </c>
      <c r="H8" s="69">
        <v>0.62857142857142856</v>
      </c>
      <c r="I8" s="74">
        <v>0.15714285714285714</v>
      </c>
      <c r="J8" s="70">
        <v>0.15714285714285714</v>
      </c>
      <c r="K8" s="74"/>
      <c r="L8" s="70"/>
      <c r="M8" s="75"/>
      <c r="N8" s="70"/>
      <c r="O8" s="74"/>
      <c r="P8" s="70"/>
      <c r="Q8" s="74"/>
      <c r="R8" s="70"/>
      <c r="S8" s="74"/>
      <c r="T8" s="70"/>
      <c r="U8" s="72"/>
      <c r="V8" s="72"/>
    </row>
    <row r="9" spans="1:22" x14ac:dyDescent="0.25">
      <c r="A9" s="100" t="s">
        <v>74</v>
      </c>
      <c r="B9" s="64" t="s">
        <v>16</v>
      </c>
      <c r="C9" s="65" t="s">
        <v>17</v>
      </c>
      <c r="D9" s="76">
        <v>0.995</v>
      </c>
      <c r="E9" s="74">
        <v>0</v>
      </c>
      <c r="F9" s="69">
        <v>0</v>
      </c>
      <c r="G9" s="74">
        <v>0</v>
      </c>
      <c r="H9" s="69">
        <v>0</v>
      </c>
      <c r="I9" s="74">
        <v>0</v>
      </c>
      <c r="J9" s="70">
        <v>0</v>
      </c>
      <c r="K9" s="74"/>
      <c r="L9" s="70"/>
      <c r="M9" s="75"/>
      <c r="N9" s="70"/>
      <c r="O9" s="74"/>
      <c r="P9" s="70"/>
      <c r="Q9" s="74"/>
      <c r="R9" s="70"/>
      <c r="S9" s="74"/>
      <c r="T9" s="70"/>
      <c r="U9" s="72"/>
      <c r="V9" s="72"/>
    </row>
    <row r="10" spans="1:22" x14ac:dyDescent="0.25">
      <c r="A10" s="100" t="s">
        <v>74</v>
      </c>
      <c r="B10" s="64" t="s">
        <v>18</v>
      </c>
      <c r="C10" s="65">
        <v>2</v>
      </c>
      <c r="D10" s="66">
        <v>0.995</v>
      </c>
      <c r="E10" s="74">
        <v>0</v>
      </c>
      <c r="F10" s="69">
        <v>0</v>
      </c>
      <c r="G10" s="74">
        <v>0</v>
      </c>
      <c r="H10" s="69">
        <v>0</v>
      </c>
      <c r="I10" s="74">
        <v>0.5</v>
      </c>
      <c r="J10" s="70">
        <v>0</v>
      </c>
      <c r="K10" s="74"/>
      <c r="L10" s="70"/>
      <c r="M10" s="75"/>
      <c r="N10" s="70"/>
      <c r="O10" s="74"/>
      <c r="P10" s="70"/>
      <c r="Q10" s="74"/>
      <c r="R10" s="70"/>
      <c r="S10" s="74"/>
      <c r="T10" s="70"/>
      <c r="U10" s="72"/>
      <c r="V10" s="72"/>
    </row>
    <row r="11" spans="1:22" x14ac:dyDescent="0.25">
      <c r="A11" s="100" t="s">
        <v>74</v>
      </c>
      <c r="B11" s="64" t="s">
        <v>19</v>
      </c>
      <c r="C11" s="65">
        <v>1</v>
      </c>
      <c r="D11" s="66">
        <v>0.995</v>
      </c>
      <c r="E11" s="74">
        <v>0</v>
      </c>
      <c r="F11" s="69">
        <v>0</v>
      </c>
      <c r="G11" s="74">
        <v>0</v>
      </c>
      <c r="H11" s="69">
        <v>0</v>
      </c>
      <c r="I11" s="74">
        <v>1</v>
      </c>
      <c r="J11" s="70">
        <v>0</v>
      </c>
      <c r="K11" s="74"/>
      <c r="L11" s="70"/>
      <c r="M11" s="75"/>
      <c r="N11" s="70"/>
      <c r="O11" s="74"/>
      <c r="P11" s="70"/>
      <c r="Q11" s="74"/>
      <c r="R11" s="70"/>
      <c r="S11" s="74"/>
      <c r="T11" s="70"/>
      <c r="U11" s="72"/>
      <c r="V11" s="72"/>
    </row>
    <row r="12" spans="1:22" x14ac:dyDescent="0.25">
      <c r="A12" s="100" t="s">
        <v>74</v>
      </c>
      <c r="B12" s="64" t="s">
        <v>20</v>
      </c>
      <c r="C12" s="65">
        <v>1</v>
      </c>
      <c r="D12" s="66">
        <v>0.995</v>
      </c>
      <c r="E12" s="74"/>
      <c r="F12" s="69"/>
      <c r="G12" s="74"/>
      <c r="H12" s="69"/>
      <c r="I12" s="74"/>
      <c r="J12" s="69"/>
      <c r="K12" s="74">
        <v>2</v>
      </c>
      <c r="L12" s="70"/>
      <c r="M12" s="74">
        <v>0</v>
      </c>
      <c r="N12" s="70"/>
      <c r="O12" s="74">
        <v>0</v>
      </c>
      <c r="P12" s="70"/>
      <c r="Q12" s="74"/>
      <c r="R12" s="70"/>
      <c r="S12" s="74"/>
      <c r="T12" s="70"/>
      <c r="U12" s="72"/>
      <c r="V12" s="72"/>
    </row>
    <row r="13" spans="1:22" x14ac:dyDescent="0.25">
      <c r="A13" s="100" t="s">
        <v>74</v>
      </c>
      <c r="B13" s="64" t="s">
        <v>21</v>
      </c>
      <c r="C13" s="65">
        <v>1</v>
      </c>
      <c r="D13" s="66">
        <v>0.995</v>
      </c>
      <c r="E13" s="74"/>
      <c r="F13" s="69"/>
      <c r="G13" s="74"/>
      <c r="H13" s="69"/>
      <c r="I13" s="74"/>
      <c r="J13" s="69"/>
      <c r="K13" s="74">
        <v>0</v>
      </c>
      <c r="L13" s="70"/>
      <c r="M13" s="74">
        <v>0</v>
      </c>
      <c r="N13" s="70"/>
      <c r="O13" s="74">
        <v>8</v>
      </c>
      <c r="P13" s="70"/>
      <c r="Q13" s="74"/>
      <c r="R13" s="70"/>
      <c r="S13" s="74"/>
      <c r="T13" s="70"/>
      <c r="U13" s="72"/>
      <c r="V13" s="72"/>
    </row>
    <row r="14" spans="1:22" x14ac:dyDescent="0.25">
      <c r="A14" s="100" t="s">
        <v>74</v>
      </c>
      <c r="B14" s="64" t="s">
        <v>22</v>
      </c>
      <c r="C14" s="65">
        <v>1</v>
      </c>
      <c r="D14" s="66">
        <v>0.995</v>
      </c>
      <c r="E14" s="74"/>
      <c r="F14" s="69"/>
      <c r="G14" s="74"/>
      <c r="H14" s="69"/>
      <c r="I14" s="74"/>
      <c r="J14" s="69"/>
      <c r="K14" s="74">
        <v>0</v>
      </c>
      <c r="L14" s="70"/>
      <c r="M14" s="74">
        <v>0</v>
      </c>
      <c r="N14" s="70"/>
      <c r="O14" s="74">
        <v>2</v>
      </c>
      <c r="P14" s="70"/>
      <c r="Q14" s="74"/>
      <c r="R14" s="70"/>
      <c r="S14" s="74"/>
      <c r="T14" s="70"/>
      <c r="U14" s="72"/>
      <c r="V14" s="72"/>
    </row>
    <row r="15" spans="1:22" x14ac:dyDescent="0.25">
      <c r="A15" s="100" t="s">
        <v>74</v>
      </c>
      <c r="B15" s="64" t="s">
        <v>23</v>
      </c>
      <c r="C15" s="73">
        <v>2</v>
      </c>
      <c r="D15" s="76">
        <v>0.995</v>
      </c>
      <c r="E15" s="74"/>
      <c r="F15" s="69"/>
      <c r="G15" s="74"/>
      <c r="H15" s="69"/>
      <c r="I15" s="74"/>
      <c r="J15" s="69"/>
      <c r="K15" s="74">
        <v>0</v>
      </c>
      <c r="L15" s="70"/>
      <c r="M15" s="74">
        <v>0</v>
      </c>
      <c r="N15" s="70"/>
      <c r="O15" s="74">
        <v>4</v>
      </c>
      <c r="P15" s="70"/>
      <c r="Q15" s="74"/>
      <c r="R15" s="70"/>
      <c r="S15" s="74"/>
      <c r="T15" s="70"/>
      <c r="U15" s="72"/>
      <c r="V15" s="72"/>
    </row>
    <row r="16" spans="1:22" ht="14.4" x14ac:dyDescent="0.3">
      <c r="A16" s="102" t="s">
        <v>75</v>
      </c>
      <c r="B16" s="72" t="s">
        <v>24</v>
      </c>
      <c r="C16" s="73">
        <v>2</v>
      </c>
      <c r="D16" s="76">
        <v>0.995</v>
      </c>
      <c r="E16" s="74">
        <v>0.67</v>
      </c>
      <c r="F16" s="69">
        <v>0.09</v>
      </c>
      <c r="G16" s="74">
        <v>15.2</v>
      </c>
      <c r="H16" s="69">
        <v>2</v>
      </c>
      <c r="I16" s="74">
        <v>0.9</v>
      </c>
      <c r="J16" s="69">
        <v>0.1</v>
      </c>
      <c r="K16" s="74">
        <v>0</v>
      </c>
      <c r="L16" s="69">
        <v>0</v>
      </c>
      <c r="M16" s="74">
        <v>0</v>
      </c>
      <c r="N16" s="69">
        <v>0</v>
      </c>
      <c r="O16" s="74">
        <v>0</v>
      </c>
      <c r="P16" s="69">
        <v>0</v>
      </c>
      <c r="Q16" s="74">
        <v>0</v>
      </c>
      <c r="R16" s="69">
        <v>0</v>
      </c>
      <c r="S16" s="74">
        <v>0.8</v>
      </c>
      <c r="T16" s="70">
        <v>0.1</v>
      </c>
      <c r="U16" s="72"/>
      <c r="V16" s="72"/>
    </row>
    <row r="17" spans="1:22" x14ac:dyDescent="0.25">
      <c r="A17" s="103" t="s">
        <v>74</v>
      </c>
      <c r="B17" s="72" t="s">
        <v>25</v>
      </c>
      <c r="C17" s="73">
        <v>3</v>
      </c>
      <c r="D17" s="76">
        <v>0.99</v>
      </c>
      <c r="E17" s="74">
        <v>0</v>
      </c>
      <c r="F17" s="69">
        <v>0</v>
      </c>
      <c r="G17" s="74">
        <v>0</v>
      </c>
      <c r="H17" s="69">
        <v>0</v>
      </c>
      <c r="I17" s="74">
        <v>0</v>
      </c>
      <c r="J17" s="69">
        <v>0</v>
      </c>
      <c r="K17" s="74">
        <v>0</v>
      </c>
      <c r="L17" s="69">
        <v>0</v>
      </c>
      <c r="M17" s="74">
        <v>0</v>
      </c>
      <c r="N17" s="69">
        <v>0</v>
      </c>
      <c r="O17" s="74">
        <v>0</v>
      </c>
      <c r="P17" s="69">
        <v>0</v>
      </c>
      <c r="Q17" s="74">
        <v>0</v>
      </c>
      <c r="R17" s="69">
        <v>0</v>
      </c>
      <c r="S17" s="74">
        <v>0</v>
      </c>
      <c r="T17" s="70">
        <v>0</v>
      </c>
      <c r="U17" s="72"/>
      <c r="V17" s="72"/>
    </row>
    <row r="18" spans="1:22" x14ac:dyDescent="0.25">
      <c r="A18" s="103" t="s">
        <v>74</v>
      </c>
      <c r="B18" s="72" t="s">
        <v>26</v>
      </c>
      <c r="C18" s="65">
        <v>2</v>
      </c>
      <c r="D18" s="66">
        <v>0.99399999999999999</v>
      </c>
      <c r="E18" s="74">
        <v>0</v>
      </c>
      <c r="F18" s="69">
        <v>0</v>
      </c>
      <c r="G18" s="74">
        <v>0</v>
      </c>
      <c r="H18" s="69">
        <v>0</v>
      </c>
      <c r="I18" s="74">
        <v>0</v>
      </c>
      <c r="J18" s="69">
        <v>0</v>
      </c>
      <c r="K18" s="74">
        <v>0</v>
      </c>
      <c r="L18" s="69">
        <v>0</v>
      </c>
      <c r="M18" s="74">
        <v>0</v>
      </c>
      <c r="N18" s="69">
        <v>0</v>
      </c>
      <c r="O18" s="74">
        <v>0</v>
      </c>
      <c r="P18" s="69">
        <v>0</v>
      </c>
      <c r="Q18" s="74">
        <v>0</v>
      </c>
      <c r="R18" s="69">
        <v>0</v>
      </c>
      <c r="S18" s="74">
        <v>0</v>
      </c>
      <c r="T18" s="70">
        <v>0</v>
      </c>
      <c r="U18" s="72"/>
      <c r="V18" s="72"/>
    </row>
    <row r="19" spans="1:22" ht="14.4" x14ac:dyDescent="0.3">
      <c r="A19" s="102" t="s">
        <v>75</v>
      </c>
      <c r="B19" s="72" t="s">
        <v>88</v>
      </c>
      <c r="C19" s="116">
        <v>2</v>
      </c>
      <c r="D19" s="4">
        <v>0.99399999999999999</v>
      </c>
      <c r="E19" s="74"/>
      <c r="F19" s="69"/>
      <c r="G19" s="74"/>
      <c r="H19" s="69"/>
      <c r="I19" s="74"/>
      <c r="J19" s="69"/>
      <c r="K19" s="74"/>
      <c r="L19" s="69"/>
      <c r="M19" s="74"/>
      <c r="N19" s="69"/>
      <c r="O19" s="74"/>
      <c r="P19" s="69"/>
      <c r="Q19" s="74"/>
      <c r="R19" s="69"/>
      <c r="S19" s="74"/>
      <c r="T19" s="70"/>
      <c r="U19" s="72"/>
      <c r="V19" s="72"/>
    </row>
    <row r="20" spans="1:22" ht="14.4" x14ac:dyDescent="0.3">
      <c r="A20" s="102" t="s">
        <v>75</v>
      </c>
      <c r="B20" s="72" t="s">
        <v>89</v>
      </c>
      <c r="C20" s="116">
        <v>2</v>
      </c>
      <c r="D20" s="4">
        <v>0.99399999999999999</v>
      </c>
      <c r="E20" s="74"/>
      <c r="F20" s="69"/>
      <c r="G20" s="74"/>
      <c r="H20" s="69"/>
      <c r="I20" s="74"/>
      <c r="J20" s="69"/>
      <c r="K20" s="74"/>
      <c r="L20" s="69"/>
      <c r="M20" s="74"/>
      <c r="N20" s="69"/>
      <c r="O20" s="74"/>
      <c r="P20" s="69"/>
      <c r="Q20" s="74"/>
      <c r="R20" s="69"/>
      <c r="S20" s="74"/>
      <c r="T20" s="70"/>
      <c r="U20" s="72"/>
      <c r="V20" s="72"/>
    </row>
    <row r="21" spans="1:22" ht="14.4" x14ac:dyDescent="0.3">
      <c r="A21" s="102" t="s">
        <v>75</v>
      </c>
      <c r="B21" s="72" t="s">
        <v>90</v>
      </c>
      <c r="C21" s="116">
        <v>2</v>
      </c>
      <c r="D21" s="4">
        <v>0.99399999999999999</v>
      </c>
      <c r="E21" s="74"/>
      <c r="F21" s="69"/>
      <c r="G21" s="74"/>
      <c r="H21" s="69"/>
      <c r="I21" s="74"/>
      <c r="J21" s="69"/>
      <c r="K21" s="74">
        <v>0.21</v>
      </c>
      <c r="L21" s="69">
        <v>0.51100000000000001</v>
      </c>
      <c r="M21" s="74"/>
      <c r="N21" s="69"/>
      <c r="O21" s="74"/>
      <c r="P21" s="69"/>
      <c r="Q21" s="74"/>
      <c r="R21" s="69"/>
      <c r="S21" s="74"/>
      <c r="T21" s="70"/>
      <c r="U21" s="72"/>
      <c r="V21" s="72"/>
    </row>
    <row r="22" spans="1:22" ht="14.4" x14ac:dyDescent="0.3">
      <c r="A22" s="102" t="s">
        <v>75</v>
      </c>
      <c r="B22" s="72" t="s">
        <v>91</v>
      </c>
      <c r="C22" s="116">
        <v>2</v>
      </c>
      <c r="D22" s="4">
        <v>0.99399999999999999</v>
      </c>
      <c r="E22" s="74"/>
      <c r="F22" s="69"/>
      <c r="G22" s="74"/>
      <c r="H22" s="69"/>
      <c r="I22" s="74"/>
      <c r="J22" s="69"/>
      <c r="K22" s="74"/>
      <c r="L22" s="69"/>
      <c r="M22" s="74">
        <v>0</v>
      </c>
      <c r="N22" s="69">
        <v>0</v>
      </c>
      <c r="O22" s="74">
        <v>0</v>
      </c>
      <c r="P22" s="69">
        <v>0</v>
      </c>
      <c r="Q22" s="74"/>
      <c r="R22" s="69"/>
      <c r="S22" s="74"/>
      <c r="T22" s="70"/>
      <c r="U22" s="72"/>
      <c r="V22" s="72"/>
    </row>
    <row r="23" spans="1:22" ht="14.4" x14ac:dyDescent="0.3">
      <c r="A23" s="104" t="s">
        <v>75</v>
      </c>
      <c r="B23" s="72" t="s">
        <v>27</v>
      </c>
      <c r="C23" s="73" t="s">
        <v>17</v>
      </c>
      <c r="D23" s="76" t="s">
        <v>17</v>
      </c>
      <c r="E23" s="74">
        <v>0</v>
      </c>
      <c r="F23" s="69">
        <v>0</v>
      </c>
      <c r="G23" s="74">
        <v>0</v>
      </c>
      <c r="H23" s="69">
        <v>0</v>
      </c>
      <c r="I23" s="74">
        <v>0</v>
      </c>
      <c r="J23" s="69">
        <v>0</v>
      </c>
      <c r="K23" s="74">
        <v>0</v>
      </c>
      <c r="L23" s="69">
        <v>0</v>
      </c>
      <c r="M23" s="74">
        <v>0</v>
      </c>
      <c r="N23" s="69">
        <v>0</v>
      </c>
      <c r="O23" s="74">
        <v>0</v>
      </c>
      <c r="P23" s="69">
        <v>0</v>
      </c>
      <c r="Q23" s="74">
        <v>0</v>
      </c>
      <c r="R23" s="69">
        <v>0</v>
      </c>
      <c r="S23" s="74">
        <v>0</v>
      </c>
      <c r="T23" s="70">
        <v>0</v>
      </c>
      <c r="U23" s="72"/>
      <c r="V23" s="72"/>
    </row>
    <row r="24" spans="1:22" x14ac:dyDescent="0.25">
      <c r="B24" s="6" t="s">
        <v>28</v>
      </c>
      <c r="C24" s="7"/>
      <c r="D24" s="8"/>
      <c r="E24" s="7">
        <v>0.81</v>
      </c>
      <c r="F24" s="8">
        <v>0.19</v>
      </c>
      <c r="G24" s="7">
        <v>18.169999999999998</v>
      </c>
      <c r="H24" s="8">
        <v>2.7285714285714286</v>
      </c>
      <c r="I24" s="7">
        <v>2.657142857142857</v>
      </c>
      <c r="J24" s="8">
        <v>0.3571428571428571</v>
      </c>
      <c r="K24" s="7">
        <v>2.21</v>
      </c>
      <c r="L24" s="8">
        <v>0.51100000000000001</v>
      </c>
      <c r="M24" s="7">
        <v>0</v>
      </c>
      <c r="N24" s="8">
        <v>0</v>
      </c>
      <c r="O24" s="7">
        <v>14</v>
      </c>
      <c r="P24" s="8">
        <v>0</v>
      </c>
      <c r="Q24" s="7">
        <v>0</v>
      </c>
      <c r="R24" s="8">
        <v>0</v>
      </c>
      <c r="S24" s="7">
        <v>0.8</v>
      </c>
      <c r="T24" s="8">
        <v>0.1</v>
      </c>
      <c r="U24" s="72"/>
      <c r="V24" s="72"/>
    </row>
    <row r="25" spans="1:22" x14ac:dyDescent="0.25">
      <c r="B25" s="77"/>
      <c r="C25" s="72"/>
      <c r="D25" s="72"/>
      <c r="E25" s="78"/>
      <c r="F25" s="79"/>
      <c r="G25" s="78"/>
      <c r="H25" s="79"/>
      <c r="I25" s="78"/>
      <c r="J25" s="79"/>
      <c r="K25" s="79"/>
      <c r="L25" s="79"/>
      <c r="M25" s="80"/>
      <c r="N25" s="79"/>
      <c r="O25" s="80"/>
      <c r="P25" s="79"/>
      <c r="Q25" s="80"/>
      <c r="R25" s="79"/>
      <c r="S25" s="80"/>
      <c r="T25" s="79"/>
      <c r="U25" s="72"/>
      <c r="V25" s="72"/>
    </row>
    <row r="26" spans="1:22" ht="21" customHeight="1" x14ac:dyDescent="0.25">
      <c r="B26" s="105" t="s">
        <v>29</v>
      </c>
      <c r="C26" s="21">
        <v>2</v>
      </c>
      <c r="D26" s="21">
        <v>0.995</v>
      </c>
      <c r="E26" s="81">
        <v>0.41</v>
      </c>
      <c r="F26" s="82">
        <v>0.05</v>
      </c>
      <c r="G26" s="81">
        <v>9.1999999999999993</v>
      </c>
      <c r="H26" s="82">
        <v>1.2</v>
      </c>
      <c r="I26" s="81">
        <v>0.5</v>
      </c>
      <c r="J26" s="82">
        <v>0.1</v>
      </c>
      <c r="K26" s="81"/>
      <c r="L26" s="82"/>
      <c r="M26" s="81"/>
      <c r="N26" s="82"/>
      <c r="O26" s="81"/>
      <c r="P26" s="82"/>
      <c r="Q26" s="81"/>
      <c r="R26" s="82"/>
      <c r="S26" s="81">
        <v>0.1</v>
      </c>
      <c r="T26" s="82">
        <v>0</v>
      </c>
      <c r="U26" s="72"/>
      <c r="V26" s="72"/>
    </row>
    <row r="27" spans="1:22" ht="63" customHeight="1" x14ac:dyDescent="0.25">
      <c r="B27" s="106" t="s">
        <v>30</v>
      </c>
      <c r="C27" s="10"/>
      <c r="D27" s="10"/>
      <c r="E27" s="11">
        <v>0.55000000000000004</v>
      </c>
      <c r="F27" s="12">
        <v>0.15000000000000002</v>
      </c>
      <c r="G27" s="11">
        <v>12.169999999999998</v>
      </c>
      <c r="H27" s="12">
        <v>1.9285714285714286</v>
      </c>
      <c r="I27" s="11">
        <v>2.2571428571428571</v>
      </c>
      <c r="J27" s="12">
        <v>0.3571428571428571</v>
      </c>
      <c r="K27" s="11">
        <v>2.21</v>
      </c>
      <c r="L27" s="12">
        <v>0.51100000000000001</v>
      </c>
      <c r="M27" s="11">
        <v>0</v>
      </c>
      <c r="N27" s="12">
        <v>0</v>
      </c>
      <c r="O27" s="11">
        <v>14</v>
      </c>
      <c r="P27" s="12">
        <v>0</v>
      </c>
      <c r="Q27" s="11">
        <v>0</v>
      </c>
      <c r="R27" s="12">
        <v>0</v>
      </c>
      <c r="S27" s="11">
        <v>0.1</v>
      </c>
      <c r="T27" s="12">
        <v>0</v>
      </c>
      <c r="U27" s="72"/>
      <c r="V27" s="72"/>
    </row>
    <row r="28" spans="1:22" x14ac:dyDescent="0.25">
      <c r="B28" s="72"/>
      <c r="C28" s="78"/>
      <c r="D28" s="83"/>
      <c r="E28" s="83"/>
      <c r="F28" s="83"/>
      <c r="G28" s="83"/>
      <c r="H28" s="83"/>
      <c r="I28" s="83"/>
      <c r="J28" s="83"/>
      <c r="K28" s="83"/>
      <c r="L28" s="83"/>
      <c r="M28" s="83"/>
      <c r="N28" s="83"/>
      <c r="O28" s="83"/>
      <c r="P28" s="83"/>
      <c r="Q28" s="72"/>
      <c r="R28" s="72"/>
      <c r="S28" s="72"/>
      <c r="T28" s="72"/>
      <c r="U28" s="72"/>
      <c r="V28" s="72"/>
    </row>
    <row r="29" spans="1:22" x14ac:dyDescent="0.25">
      <c r="B29" s="72" t="s">
        <v>33</v>
      </c>
      <c r="C29" s="78"/>
      <c r="D29" s="83"/>
      <c r="E29" s="83"/>
      <c r="F29" s="83"/>
      <c r="G29" s="83"/>
      <c r="H29" s="83"/>
      <c r="I29" s="83"/>
      <c r="J29" s="83"/>
      <c r="K29" s="83"/>
      <c r="L29" s="83"/>
      <c r="M29" s="83"/>
      <c r="N29" s="83"/>
      <c r="O29" s="83"/>
      <c r="P29" s="83"/>
      <c r="Q29" s="72"/>
      <c r="R29" s="72"/>
      <c r="S29" s="72"/>
      <c r="T29" s="72"/>
      <c r="U29" s="72"/>
      <c r="V29" s="72"/>
    </row>
    <row r="30" spans="1:22" ht="46.5" customHeight="1" x14ac:dyDescent="0.25">
      <c r="B30" s="125" t="s">
        <v>66</v>
      </c>
      <c r="C30" s="125"/>
      <c r="D30" s="125"/>
      <c r="E30" s="125"/>
      <c r="F30" s="125"/>
      <c r="G30" s="125"/>
      <c r="H30" s="125"/>
      <c r="I30" s="125"/>
      <c r="J30" s="125"/>
      <c r="K30" s="125"/>
      <c r="L30" s="125"/>
      <c r="M30" s="125"/>
      <c r="N30" s="125"/>
      <c r="O30" s="125"/>
      <c r="P30" s="125"/>
      <c r="Q30" s="72"/>
      <c r="R30" s="72"/>
      <c r="S30" s="72"/>
      <c r="T30" s="72"/>
      <c r="U30" s="72"/>
      <c r="V30" s="72"/>
    </row>
    <row r="31" spans="1:22" x14ac:dyDescent="0.25">
      <c r="B31" s="72"/>
      <c r="C31" s="72"/>
      <c r="D31" s="72"/>
      <c r="E31" s="72"/>
      <c r="F31" s="72"/>
      <c r="G31" s="72"/>
      <c r="H31" s="72"/>
      <c r="I31" s="72"/>
      <c r="J31" s="72"/>
      <c r="K31" s="72"/>
      <c r="L31" s="72"/>
      <c r="M31" s="72"/>
      <c r="N31" s="72"/>
      <c r="O31" s="72"/>
      <c r="P31" s="72"/>
      <c r="Q31" s="72"/>
      <c r="R31" s="72"/>
      <c r="S31" s="72"/>
      <c r="T31" s="72"/>
      <c r="U31" s="72"/>
      <c r="V31" s="72"/>
    </row>
    <row r="32" spans="1:22" ht="20.25" customHeight="1" x14ac:dyDescent="0.25">
      <c r="B32" s="72" t="s">
        <v>34</v>
      </c>
      <c r="C32" s="72"/>
      <c r="D32" s="72"/>
      <c r="E32" s="72"/>
      <c r="F32" s="72"/>
      <c r="G32" s="72"/>
      <c r="H32" s="72"/>
      <c r="I32" s="72"/>
      <c r="J32" s="72"/>
      <c r="K32" s="72"/>
      <c r="L32" s="72"/>
      <c r="M32" s="72"/>
      <c r="N32" s="72"/>
      <c r="O32" s="72"/>
      <c r="P32" s="72"/>
      <c r="Q32" s="72"/>
      <c r="R32" s="72"/>
      <c r="S32" s="72"/>
      <c r="T32" s="72"/>
      <c r="U32" s="72"/>
      <c r="V32" s="72"/>
    </row>
    <row r="33" spans="2:27" ht="34.5" customHeight="1" x14ac:dyDescent="0.25">
      <c r="B33" s="125" t="s">
        <v>67</v>
      </c>
      <c r="C33" s="125"/>
      <c r="D33" s="125"/>
      <c r="E33" s="125"/>
      <c r="F33" s="125"/>
      <c r="G33" s="125"/>
      <c r="H33" s="125"/>
      <c r="I33" s="125"/>
      <c r="J33" s="125"/>
      <c r="K33" s="125"/>
      <c r="L33" s="125"/>
      <c r="M33" s="125"/>
      <c r="N33" s="125"/>
      <c r="O33" s="125"/>
      <c r="P33" s="125"/>
      <c r="Q33" s="72"/>
      <c r="R33" s="72"/>
      <c r="S33" s="72"/>
      <c r="T33" s="72"/>
      <c r="U33" s="72"/>
      <c r="V33" s="72"/>
    </row>
    <row r="34" spans="2:27" ht="42.75" customHeight="1" x14ac:dyDescent="0.25">
      <c r="B34" s="125" t="s">
        <v>35</v>
      </c>
      <c r="C34" s="125"/>
      <c r="D34" s="125"/>
      <c r="E34" s="125"/>
      <c r="F34" s="125"/>
      <c r="G34" s="125"/>
      <c r="H34" s="125"/>
      <c r="I34" s="125"/>
      <c r="J34" s="125"/>
      <c r="K34" s="125"/>
      <c r="L34" s="125"/>
      <c r="M34" s="125"/>
      <c r="N34" s="125"/>
      <c r="O34" s="125"/>
      <c r="P34" s="125"/>
      <c r="Q34" s="72"/>
      <c r="R34" s="72"/>
      <c r="S34" s="72"/>
      <c r="T34" s="72"/>
      <c r="U34" s="72"/>
      <c r="V34" s="72"/>
    </row>
    <row r="35" spans="2:27" ht="84" customHeight="1" x14ac:dyDescent="0.25">
      <c r="B35" s="125" t="s">
        <v>76</v>
      </c>
      <c r="C35" s="125"/>
      <c r="D35" s="125"/>
      <c r="E35" s="125"/>
      <c r="F35" s="125"/>
      <c r="G35" s="125"/>
      <c r="H35" s="125"/>
      <c r="I35" s="125"/>
      <c r="J35" s="125"/>
      <c r="K35" s="125"/>
      <c r="L35" s="125"/>
      <c r="M35" s="125"/>
      <c r="N35" s="125"/>
      <c r="O35" s="125"/>
      <c r="P35" s="125"/>
      <c r="Q35" s="72"/>
      <c r="R35" s="72"/>
      <c r="S35" s="72"/>
      <c r="T35" s="72"/>
      <c r="U35" s="72"/>
      <c r="V35" s="72"/>
    </row>
    <row r="36" spans="2:27" ht="21" customHeight="1" x14ac:dyDescent="0.25">
      <c r="B36" s="125" t="s">
        <v>36</v>
      </c>
      <c r="C36" s="125"/>
      <c r="D36" s="125"/>
      <c r="E36" s="125"/>
      <c r="F36" s="125"/>
      <c r="G36" s="125"/>
      <c r="H36" s="125"/>
      <c r="I36" s="125"/>
      <c r="J36" s="125"/>
      <c r="K36" s="125"/>
      <c r="L36" s="125"/>
      <c r="M36" s="125"/>
      <c r="N36" s="125"/>
      <c r="O36" s="125"/>
      <c r="P36" s="125"/>
      <c r="Q36" s="72"/>
      <c r="R36" s="72"/>
      <c r="S36" s="72"/>
      <c r="T36" s="72"/>
      <c r="U36" s="72"/>
      <c r="V36" s="72"/>
    </row>
    <row r="37" spans="2:27" ht="75.75" customHeight="1" x14ac:dyDescent="0.25">
      <c r="B37" s="125" t="s">
        <v>68</v>
      </c>
      <c r="C37" s="125"/>
      <c r="D37" s="125"/>
      <c r="E37" s="125"/>
      <c r="F37" s="125"/>
      <c r="G37" s="125"/>
      <c r="H37" s="125"/>
      <c r="I37" s="125"/>
      <c r="J37" s="125"/>
      <c r="K37" s="125"/>
      <c r="L37" s="125"/>
      <c r="M37" s="125"/>
      <c r="N37" s="125"/>
      <c r="O37" s="125"/>
      <c r="P37" s="125"/>
      <c r="Q37" s="72"/>
      <c r="R37" s="72"/>
      <c r="S37" s="72"/>
      <c r="T37" s="72"/>
      <c r="U37" s="72"/>
      <c r="V37" s="72"/>
    </row>
    <row r="38" spans="2:27" ht="33" customHeight="1" x14ac:dyDescent="0.25">
      <c r="B38" s="125" t="s">
        <v>69</v>
      </c>
      <c r="C38" s="125"/>
      <c r="D38" s="125"/>
      <c r="E38" s="125"/>
      <c r="F38" s="125"/>
      <c r="G38" s="125"/>
      <c r="H38" s="125"/>
      <c r="I38" s="125"/>
      <c r="J38" s="125"/>
      <c r="K38" s="125"/>
      <c r="L38" s="125"/>
      <c r="M38" s="125"/>
      <c r="N38" s="125"/>
      <c r="O38" s="125"/>
      <c r="P38" s="125"/>
      <c r="Q38" s="72"/>
      <c r="R38" s="72"/>
      <c r="S38" s="72"/>
      <c r="T38" s="72"/>
      <c r="U38" s="72"/>
      <c r="V38" s="72"/>
    </row>
    <row r="39" spans="2:27" ht="75" customHeight="1" x14ac:dyDescent="0.25">
      <c r="B39" s="125" t="s">
        <v>70</v>
      </c>
      <c r="C39" s="125"/>
      <c r="D39" s="125"/>
      <c r="E39" s="125"/>
      <c r="F39" s="125"/>
      <c r="G39" s="125"/>
      <c r="H39" s="125"/>
      <c r="I39" s="125"/>
      <c r="J39" s="125"/>
      <c r="K39" s="125"/>
      <c r="L39" s="125"/>
      <c r="M39" s="125"/>
      <c r="N39" s="125"/>
      <c r="O39" s="125"/>
      <c r="P39" s="125"/>
      <c r="Q39" s="72"/>
      <c r="R39" s="72"/>
      <c r="S39" s="72"/>
      <c r="T39" s="72"/>
      <c r="U39" s="72"/>
      <c r="V39" s="72"/>
    </row>
    <row r="40" spans="2:27" ht="70.5" customHeight="1" x14ac:dyDescent="0.25">
      <c r="B40" s="125" t="s">
        <v>71</v>
      </c>
      <c r="C40" s="125"/>
      <c r="D40" s="125"/>
      <c r="E40" s="125"/>
      <c r="F40" s="125"/>
      <c r="G40" s="125"/>
      <c r="H40" s="125"/>
      <c r="I40" s="125"/>
      <c r="J40" s="125"/>
      <c r="K40" s="125"/>
      <c r="L40" s="125"/>
      <c r="M40" s="125"/>
      <c r="N40" s="125"/>
      <c r="O40" s="125"/>
      <c r="P40" s="125"/>
      <c r="Q40" s="72"/>
      <c r="R40" s="72"/>
      <c r="S40" s="72"/>
      <c r="T40" s="72"/>
      <c r="U40" s="72"/>
      <c r="V40" s="72"/>
    </row>
    <row r="41" spans="2:27" ht="19.5" customHeight="1" x14ac:dyDescent="0.25">
      <c r="B41" s="125" t="s">
        <v>37</v>
      </c>
      <c r="C41" s="125"/>
      <c r="D41" s="125"/>
      <c r="E41" s="125"/>
      <c r="F41" s="125"/>
      <c r="G41" s="125"/>
      <c r="H41" s="125"/>
      <c r="I41" s="125"/>
      <c r="J41" s="125"/>
      <c r="K41" s="125"/>
      <c r="L41" s="125"/>
      <c r="M41" s="125"/>
      <c r="N41" s="125"/>
      <c r="O41" s="125"/>
      <c r="P41" s="125"/>
      <c r="Q41" s="72"/>
      <c r="R41" s="72"/>
      <c r="S41" s="72"/>
      <c r="T41" s="72"/>
      <c r="U41" s="72"/>
      <c r="V41" s="72"/>
    </row>
    <row r="42" spans="2:27" ht="48" customHeight="1" x14ac:dyDescent="0.25">
      <c r="B42" s="125" t="s">
        <v>72</v>
      </c>
      <c r="C42" s="125"/>
      <c r="D42" s="125"/>
      <c r="E42" s="125"/>
      <c r="F42" s="125"/>
      <c r="G42" s="125"/>
      <c r="H42" s="125"/>
      <c r="I42" s="125"/>
      <c r="J42" s="125"/>
      <c r="K42" s="125"/>
      <c r="L42" s="125"/>
      <c r="M42" s="125"/>
      <c r="N42" s="125"/>
      <c r="O42" s="125"/>
      <c r="P42" s="125"/>
      <c r="Q42" s="72"/>
      <c r="R42" s="72"/>
      <c r="S42" s="72"/>
      <c r="T42" s="72"/>
      <c r="U42" s="72"/>
      <c r="V42" s="72"/>
    </row>
    <row r="43" spans="2:27" ht="19.5" customHeight="1" x14ac:dyDescent="0.25">
      <c r="B43" s="125"/>
      <c r="C43" s="125"/>
      <c r="D43" s="125"/>
      <c r="E43" s="125"/>
      <c r="F43" s="125"/>
      <c r="G43" s="125"/>
      <c r="H43" s="125"/>
      <c r="I43" s="125"/>
      <c r="J43" s="125"/>
      <c r="K43" s="125"/>
      <c r="L43" s="125"/>
      <c r="M43" s="125"/>
      <c r="N43" s="125"/>
      <c r="O43" s="125"/>
      <c r="P43" s="125"/>
      <c r="Q43" s="72"/>
      <c r="R43" s="72"/>
      <c r="S43" s="72"/>
      <c r="T43" s="72"/>
      <c r="U43" s="72"/>
      <c r="V43" s="72"/>
    </row>
    <row r="44" spans="2:27" ht="19.5" customHeight="1" x14ac:dyDescent="0.25">
      <c r="B44" s="127" t="s">
        <v>92</v>
      </c>
      <c r="C44" s="127"/>
      <c r="D44" s="127"/>
      <c r="E44" s="127"/>
      <c r="F44" s="127"/>
      <c r="G44" s="127"/>
      <c r="H44" s="117"/>
      <c r="I44" s="117"/>
      <c r="J44" s="117"/>
      <c r="K44" s="117"/>
      <c r="L44" s="117"/>
      <c r="M44" s="117"/>
      <c r="N44" s="117"/>
      <c r="O44" s="117"/>
      <c r="P44" s="117"/>
    </row>
    <row r="45" spans="2:27" ht="19.5" customHeight="1" x14ac:dyDescent="0.25">
      <c r="B45" s="126" t="s">
        <v>97</v>
      </c>
      <c r="C45" s="126"/>
      <c r="D45" s="126"/>
      <c r="E45" s="126"/>
      <c r="F45" s="126"/>
      <c r="G45" s="126"/>
      <c r="H45" s="126"/>
      <c r="I45" s="126"/>
      <c r="J45" s="126"/>
      <c r="K45" s="126"/>
      <c r="L45" s="126"/>
      <c r="M45" s="126"/>
      <c r="N45" s="126"/>
      <c r="O45" s="126"/>
      <c r="P45" s="126"/>
    </row>
    <row r="46" spans="2:27" ht="40.5" customHeight="1" x14ac:dyDescent="0.25">
      <c r="B46" s="125" t="s">
        <v>96</v>
      </c>
      <c r="C46" s="125"/>
      <c r="D46" s="125"/>
      <c r="E46" s="125"/>
      <c r="F46" s="125"/>
      <c r="G46" s="125"/>
      <c r="H46" s="125"/>
      <c r="I46" s="125"/>
      <c r="J46" s="125"/>
      <c r="K46" s="125"/>
      <c r="L46" s="125"/>
      <c r="M46" s="125"/>
      <c r="N46" s="125"/>
      <c r="O46" s="125"/>
      <c r="P46" s="125"/>
      <c r="Q46" s="125"/>
      <c r="R46" s="125"/>
      <c r="S46" s="125"/>
      <c r="T46" s="125"/>
      <c r="U46" s="125"/>
      <c r="V46" s="125"/>
      <c r="W46" s="125"/>
      <c r="X46" s="125"/>
      <c r="Y46" s="125"/>
      <c r="Z46" s="125"/>
      <c r="AA46" s="125"/>
    </row>
    <row r="47" spans="2:27" ht="41.25" customHeight="1" x14ac:dyDescent="0.3">
      <c r="B47" s="126" t="s">
        <v>95</v>
      </c>
      <c r="C47" s="126"/>
      <c r="D47" s="126"/>
      <c r="E47" s="126"/>
      <c r="F47" s="126"/>
      <c r="G47" s="126"/>
      <c r="H47" s="126"/>
      <c r="I47" s="126"/>
      <c r="J47" s="126"/>
      <c r="K47" s="126"/>
      <c r="L47" s="126"/>
      <c r="M47" s="126"/>
      <c r="N47" s="126"/>
      <c r="O47" s="126"/>
      <c r="P47" s="126"/>
      <c r="Q47" s="125"/>
      <c r="R47" s="125"/>
      <c r="S47" s="125"/>
      <c r="T47" s="125"/>
      <c r="U47" s="125"/>
      <c r="V47" s="125"/>
      <c r="W47" s="125"/>
      <c r="X47" s="125"/>
      <c r="Y47" s="125"/>
      <c r="Z47" s="125"/>
      <c r="AA47" s="125"/>
    </row>
    <row r="48" spans="2:27" ht="40.5" customHeight="1" x14ac:dyDescent="0.3">
      <c r="B48" s="126" t="s">
        <v>94</v>
      </c>
      <c r="C48" s="126"/>
      <c r="D48" s="126"/>
      <c r="E48" s="126"/>
      <c r="F48" s="126"/>
      <c r="G48" s="126"/>
      <c r="H48" s="126"/>
      <c r="I48" s="126"/>
      <c r="J48" s="126"/>
      <c r="K48" s="126"/>
      <c r="L48" s="126"/>
      <c r="M48" s="126"/>
      <c r="N48" s="126"/>
      <c r="O48" s="126"/>
      <c r="P48" s="126"/>
      <c r="Q48" s="125"/>
      <c r="R48" s="125"/>
      <c r="S48" s="125"/>
      <c r="T48" s="125"/>
      <c r="U48" s="125"/>
      <c r="V48" s="125"/>
      <c r="W48" s="125"/>
      <c r="X48" s="125"/>
      <c r="Y48" s="125"/>
      <c r="Z48" s="125"/>
      <c r="AA48" s="125"/>
    </row>
    <row r="49" spans="2:27" ht="54" customHeight="1" x14ac:dyDescent="0.25">
      <c r="B49" s="125" t="s">
        <v>93</v>
      </c>
      <c r="C49" s="125"/>
      <c r="D49" s="125"/>
      <c r="E49" s="125"/>
      <c r="F49" s="125"/>
      <c r="G49" s="125"/>
      <c r="H49" s="125"/>
      <c r="I49" s="125"/>
      <c r="J49" s="125"/>
      <c r="K49" s="125"/>
      <c r="L49" s="125"/>
      <c r="M49" s="125"/>
      <c r="N49" s="125"/>
      <c r="O49" s="125"/>
      <c r="P49" s="125"/>
      <c r="Q49" s="125"/>
      <c r="R49" s="125"/>
      <c r="S49" s="125"/>
      <c r="T49" s="125"/>
      <c r="U49" s="125"/>
      <c r="V49" s="125"/>
      <c r="W49" s="125"/>
      <c r="X49" s="125"/>
      <c r="Y49" s="125"/>
      <c r="Z49" s="125"/>
      <c r="AA49" s="125"/>
    </row>
    <row r="50" spans="2:27" ht="36.75" customHeight="1" x14ac:dyDescent="0.25"/>
    <row r="51" spans="2:27" ht="25.5" customHeight="1" x14ac:dyDescent="0.25"/>
    <row r="52" spans="2:27" ht="24.75" customHeight="1" x14ac:dyDescent="0.25"/>
  </sheetData>
  <mergeCells count="43">
    <mergeCell ref="A1:T1"/>
    <mergeCell ref="A3:A5"/>
    <mergeCell ref="I3:J3"/>
    <mergeCell ref="K3:L3"/>
    <mergeCell ref="M3:N3"/>
    <mergeCell ref="O3:P3"/>
    <mergeCell ref="Q3:R3"/>
    <mergeCell ref="S3:T3"/>
    <mergeCell ref="B3:B5"/>
    <mergeCell ref="C3:C5"/>
    <mergeCell ref="D3:D5"/>
    <mergeCell ref="E3:F3"/>
    <mergeCell ref="G3:H3"/>
    <mergeCell ref="E4:F4"/>
    <mergeCell ref="G4:H4"/>
    <mergeCell ref="S4:T4"/>
    <mergeCell ref="B44:G44"/>
    <mergeCell ref="Q4:R4"/>
    <mergeCell ref="B30:P30"/>
    <mergeCell ref="B33:P33"/>
    <mergeCell ref="B34:P34"/>
    <mergeCell ref="B35:P35"/>
    <mergeCell ref="I4:J4"/>
    <mergeCell ref="K4:L4"/>
    <mergeCell ref="M4:N4"/>
    <mergeCell ref="O4:P4"/>
    <mergeCell ref="B36:P36"/>
    <mergeCell ref="B43:P43"/>
    <mergeCell ref="B37:P37"/>
    <mergeCell ref="B38:P38"/>
    <mergeCell ref="B39:P39"/>
    <mergeCell ref="B40:P40"/>
    <mergeCell ref="B41:P41"/>
    <mergeCell ref="B42:P42"/>
    <mergeCell ref="B49:P49"/>
    <mergeCell ref="B45:P45"/>
    <mergeCell ref="B46:P46"/>
    <mergeCell ref="Q46:AA46"/>
    <mergeCell ref="B47:P47"/>
    <mergeCell ref="Q47:AA47"/>
    <mergeCell ref="B48:P48"/>
    <mergeCell ref="Q48:AA48"/>
    <mergeCell ref="Q49:AA49"/>
  </mergeCells>
  <pageMargins left="0.70866141732283472" right="0.70866141732283472" top="0.74803149606299213" bottom="0.74803149606299213" header="0.31496062992125984" footer="0.31496062992125984"/>
  <pageSetup paperSize="8" scale="56" fitToHeight="0" orientation="landscape" cellComments="atEnd" r:id="rId1"/>
  <headerFooter>
    <oddHeade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AB51D-611D-4518-BC61-D1D701092A05}">
  <sheetPr>
    <pageSetUpPr fitToPage="1"/>
  </sheetPr>
  <dimension ref="A1:AA43"/>
  <sheetViews>
    <sheetView zoomScale="80" zoomScaleNormal="80" workbookViewId="0">
      <selection activeCell="B38" sqref="B38:P43"/>
    </sheetView>
  </sheetViews>
  <sheetFormatPr defaultRowHeight="14.4" x14ac:dyDescent="0.3"/>
  <cols>
    <col min="1" max="1" width="15.44140625" customWidth="1"/>
    <col min="2" max="2" width="28.33203125" customWidth="1"/>
    <col min="3" max="3" width="10.5546875" customWidth="1"/>
    <col min="4" max="4" width="13" customWidth="1"/>
    <col min="5" max="5" width="12.6640625" customWidth="1"/>
    <col min="6" max="6" width="14.5546875" customWidth="1"/>
    <col min="7" max="7" width="12.109375" customWidth="1"/>
    <col min="8" max="8" width="14.33203125" customWidth="1"/>
    <col min="9" max="9" width="12" customWidth="1"/>
    <col min="10" max="10" width="14.44140625" customWidth="1"/>
    <col min="11" max="11" width="11.88671875" customWidth="1"/>
    <col min="12" max="12" width="13.44140625" customWidth="1"/>
    <col min="13" max="13" width="13" customWidth="1"/>
    <col min="14" max="14" width="14.33203125" customWidth="1"/>
    <col min="15" max="15" width="12.33203125" customWidth="1"/>
    <col min="16" max="16" width="13.33203125" customWidth="1"/>
    <col min="18" max="18" width="15.6640625" customWidth="1"/>
    <col min="19" max="19" width="10.33203125" customWidth="1"/>
    <col min="20" max="20" width="14.109375" customWidth="1"/>
  </cols>
  <sheetData>
    <row r="1" spans="1:21" ht="45" customHeight="1" x14ac:dyDescent="0.3">
      <c r="A1" s="130" t="s">
        <v>38</v>
      </c>
      <c r="B1" s="130"/>
      <c r="C1" s="130"/>
      <c r="D1" s="130"/>
      <c r="E1" s="130"/>
      <c r="F1" s="130"/>
      <c r="G1" s="130"/>
      <c r="H1" s="130"/>
      <c r="I1" s="130"/>
      <c r="J1" s="130"/>
      <c r="K1" s="130"/>
      <c r="L1" s="130"/>
      <c r="M1" s="130"/>
      <c r="N1" s="130"/>
      <c r="O1" s="130"/>
      <c r="P1" s="130"/>
      <c r="Q1" s="130"/>
      <c r="R1" s="130"/>
      <c r="S1" s="130"/>
      <c r="T1" s="130"/>
    </row>
    <row r="3" spans="1:21" ht="34.5" customHeight="1" x14ac:dyDescent="0.3">
      <c r="A3" s="131" t="s">
        <v>87</v>
      </c>
      <c r="B3" s="135" t="s">
        <v>1</v>
      </c>
      <c r="C3" s="131" t="s">
        <v>31</v>
      </c>
      <c r="D3" s="131" t="s">
        <v>32</v>
      </c>
      <c r="E3" s="128" t="s">
        <v>2</v>
      </c>
      <c r="F3" s="129"/>
      <c r="G3" s="128" t="s">
        <v>3</v>
      </c>
      <c r="H3" s="129"/>
      <c r="I3" s="128" t="s">
        <v>4</v>
      </c>
      <c r="J3" s="129"/>
      <c r="K3" s="128" t="s">
        <v>5</v>
      </c>
      <c r="L3" s="129"/>
      <c r="M3" s="134" t="s">
        <v>6</v>
      </c>
      <c r="N3" s="134"/>
      <c r="O3" s="134" t="s">
        <v>7</v>
      </c>
      <c r="P3" s="134"/>
      <c r="Q3" s="134" t="s">
        <v>8</v>
      </c>
      <c r="R3" s="134"/>
      <c r="S3" s="128" t="s">
        <v>9</v>
      </c>
      <c r="T3" s="129"/>
    </row>
    <row r="4" spans="1:21" ht="15.6" x14ac:dyDescent="0.3">
      <c r="A4" s="132"/>
      <c r="B4" s="136"/>
      <c r="C4" s="132"/>
      <c r="D4" s="132"/>
      <c r="E4" s="140" t="s">
        <v>10</v>
      </c>
      <c r="F4" s="141"/>
      <c r="G4" s="13" t="s">
        <v>10</v>
      </c>
      <c r="H4" s="14"/>
      <c r="I4" s="13" t="s">
        <v>10</v>
      </c>
      <c r="J4" s="14"/>
      <c r="K4" s="128" t="s">
        <v>10</v>
      </c>
      <c r="L4" s="129"/>
      <c r="M4" s="128" t="s">
        <v>10</v>
      </c>
      <c r="N4" s="129"/>
      <c r="O4" s="128" t="s">
        <v>10</v>
      </c>
      <c r="P4" s="129"/>
      <c r="Q4" s="128" t="s">
        <v>10</v>
      </c>
      <c r="R4" s="129"/>
      <c r="S4" s="128" t="s">
        <v>10</v>
      </c>
      <c r="T4" s="129"/>
    </row>
    <row r="5" spans="1:21" ht="15.6" x14ac:dyDescent="0.3">
      <c r="A5" s="133"/>
      <c r="B5" s="137"/>
      <c r="C5" s="133"/>
      <c r="D5" s="133"/>
      <c r="E5" s="15" t="s">
        <v>11</v>
      </c>
      <c r="F5" s="16" t="s">
        <v>12</v>
      </c>
      <c r="G5" s="17" t="s">
        <v>11</v>
      </c>
      <c r="H5" s="16" t="s">
        <v>12</v>
      </c>
      <c r="I5" s="18" t="s">
        <v>11</v>
      </c>
      <c r="J5" s="16" t="s">
        <v>12</v>
      </c>
      <c r="K5" s="1" t="s">
        <v>11</v>
      </c>
      <c r="L5" s="2" t="s">
        <v>12</v>
      </c>
      <c r="M5" s="1" t="s">
        <v>11</v>
      </c>
      <c r="N5" s="2" t="s">
        <v>12</v>
      </c>
      <c r="O5" s="1" t="s">
        <v>11</v>
      </c>
      <c r="P5" s="2" t="s">
        <v>12</v>
      </c>
      <c r="Q5" s="1" t="s">
        <v>11</v>
      </c>
      <c r="R5" s="2" t="s">
        <v>12</v>
      </c>
      <c r="S5" s="1" t="s">
        <v>11</v>
      </c>
      <c r="T5" s="2" t="s">
        <v>12</v>
      </c>
    </row>
    <row r="6" spans="1:21" x14ac:dyDescent="0.3">
      <c r="A6" s="107" t="s">
        <v>74</v>
      </c>
      <c r="B6" s="64" t="s">
        <v>13</v>
      </c>
      <c r="C6" s="65">
        <v>2</v>
      </c>
      <c r="D6" s="66">
        <v>0.995</v>
      </c>
      <c r="E6" s="67">
        <v>0.1</v>
      </c>
      <c r="F6" s="69">
        <v>0.1</v>
      </c>
      <c r="G6" s="67">
        <v>0.3</v>
      </c>
      <c r="H6" s="84">
        <v>0.4</v>
      </c>
      <c r="I6" s="67">
        <v>0.1</v>
      </c>
      <c r="J6" s="70">
        <v>0.1</v>
      </c>
      <c r="K6" s="85"/>
      <c r="L6" s="86"/>
      <c r="M6" s="87"/>
      <c r="N6" s="86"/>
      <c r="O6" s="85"/>
      <c r="P6" s="86"/>
      <c r="Q6" s="85"/>
      <c r="R6" s="86"/>
      <c r="S6" s="85"/>
      <c r="T6" s="86"/>
      <c r="U6" s="72"/>
    </row>
    <row r="7" spans="1:21" x14ac:dyDescent="0.3">
      <c r="A7" s="108" t="s">
        <v>74</v>
      </c>
      <c r="B7" s="64" t="s">
        <v>14</v>
      </c>
      <c r="C7" s="73">
        <v>2</v>
      </c>
      <c r="D7" s="66">
        <v>0.995</v>
      </c>
      <c r="E7" s="74">
        <v>0.09</v>
      </c>
      <c r="F7" s="70">
        <v>0.03</v>
      </c>
      <c r="G7" s="74">
        <v>2.4300000000000002</v>
      </c>
      <c r="H7" s="69">
        <v>0.81</v>
      </c>
      <c r="I7" s="74">
        <v>0.23</v>
      </c>
      <c r="J7" s="70">
        <v>0.08</v>
      </c>
      <c r="K7" s="88"/>
      <c r="L7" s="86"/>
      <c r="M7" s="89"/>
      <c r="N7" s="86"/>
      <c r="O7" s="88"/>
      <c r="P7" s="86"/>
      <c r="Q7" s="88"/>
      <c r="R7" s="86"/>
      <c r="S7" s="88"/>
      <c r="T7" s="86"/>
      <c r="U7" s="72"/>
    </row>
    <row r="8" spans="1:21" x14ac:dyDescent="0.3">
      <c r="A8" s="108" t="s">
        <v>74</v>
      </c>
      <c r="B8" s="64" t="s">
        <v>15</v>
      </c>
      <c r="C8" s="73">
        <v>2</v>
      </c>
      <c r="D8" s="66">
        <v>0.995</v>
      </c>
      <c r="E8" s="74">
        <v>0</v>
      </c>
      <c r="F8" s="70">
        <v>0</v>
      </c>
      <c r="G8" s="74">
        <v>1.4142857142857144</v>
      </c>
      <c r="H8" s="69">
        <v>2.1999999999999997</v>
      </c>
      <c r="I8" s="74">
        <v>0.15714285714285714</v>
      </c>
      <c r="J8" s="70">
        <v>0.15714285714285714</v>
      </c>
      <c r="K8" s="88"/>
      <c r="L8" s="86"/>
      <c r="M8" s="89"/>
      <c r="N8" s="86"/>
      <c r="O8" s="88"/>
      <c r="P8" s="86"/>
      <c r="Q8" s="88"/>
      <c r="R8" s="86"/>
      <c r="S8" s="88"/>
      <c r="T8" s="86"/>
      <c r="U8" s="72"/>
    </row>
    <row r="9" spans="1:21" x14ac:dyDescent="0.3">
      <c r="A9" s="108" t="s">
        <v>74</v>
      </c>
      <c r="B9" s="64" t="s">
        <v>16</v>
      </c>
      <c r="C9" s="65" t="s">
        <v>17</v>
      </c>
      <c r="D9" s="76">
        <v>0.995</v>
      </c>
      <c r="E9" s="74">
        <v>0</v>
      </c>
      <c r="F9" s="70">
        <v>0</v>
      </c>
      <c r="G9" s="74">
        <v>0</v>
      </c>
      <c r="H9" s="69">
        <v>0</v>
      </c>
      <c r="I9" s="74">
        <v>0.5</v>
      </c>
      <c r="J9" s="70">
        <v>0</v>
      </c>
      <c r="K9" s="88"/>
      <c r="L9" s="86"/>
      <c r="M9" s="89"/>
      <c r="N9" s="86"/>
      <c r="O9" s="88"/>
      <c r="P9" s="86"/>
      <c r="Q9" s="88"/>
      <c r="R9" s="86"/>
      <c r="S9" s="88"/>
      <c r="T9" s="86"/>
      <c r="U9" s="72"/>
    </row>
    <row r="10" spans="1:21" x14ac:dyDescent="0.3">
      <c r="A10" s="108" t="s">
        <v>74</v>
      </c>
      <c r="B10" s="64" t="s">
        <v>18</v>
      </c>
      <c r="C10" s="65">
        <v>2</v>
      </c>
      <c r="D10" s="66">
        <v>0.995</v>
      </c>
      <c r="E10" s="74">
        <v>0</v>
      </c>
      <c r="F10" s="70">
        <v>0</v>
      </c>
      <c r="G10" s="74">
        <v>0</v>
      </c>
      <c r="H10" s="69">
        <v>0</v>
      </c>
      <c r="I10" s="74">
        <v>0</v>
      </c>
      <c r="J10" s="70">
        <v>0</v>
      </c>
      <c r="K10" s="88"/>
      <c r="L10" s="86"/>
      <c r="M10" s="89"/>
      <c r="N10" s="86"/>
      <c r="O10" s="88"/>
      <c r="P10" s="86"/>
      <c r="Q10" s="88"/>
      <c r="R10" s="86"/>
      <c r="S10" s="88"/>
      <c r="T10" s="86"/>
      <c r="U10" s="72"/>
    </row>
    <row r="11" spans="1:21" x14ac:dyDescent="0.3">
      <c r="A11" s="108" t="s">
        <v>74</v>
      </c>
      <c r="B11" s="64" t="s">
        <v>19</v>
      </c>
      <c r="C11" s="65">
        <v>1</v>
      </c>
      <c r="D11" s="66">
        <v>0.995</v>
      </c>
      <c r="E11" s="74">
        <v>0</v>
      </c>
      <c r="F11" s="70">
        <v>0</v>
      </c>
      <c r="G11" s="74">
        <v>0</v>
      </c>
      <c r="H11" s="69">
        <v>0</v>
      </c>
      <c r="I11" s="74">
        <v>0</v>
      </c>
      <c r="J11" s="70">
        <v>0</v>
      </c>
      <c r="K11" s="88"/>
      <c r="L11" s="86"/>
      <c r="M11" s="89"/>
      <c r="N11" s="86"/>
      <c r="O11" s="88"/>
      <c r="P11" s="86"/>
      <c r="Q11" s="88"/>
      <c r="R11" s="86"/>
      <c r="S11" s="88"/>
      <c r="T11" s="86"/>
      <c r="U11" s="72"/>
    </row>
    <row r="12" spans="1:21" x14ac:dyDescent="0.3">
      <c r="A12" s="108" t="s">
        <v>74</v>
      </c>
      <c r="B12" s="64" t="s">
        <v>20</v>
      </c>
      <c r="C12" s="65">
        <v>1</v>
      </c>
      <c r="D12" s="66">
        <v>0.995</v>
      </c>
      <c r="E12" s="74"/>
      <c r="F12" s="69"/>
      <c r="G12" s="74"/>
      <c r="H12" s="70"/>
      <c r="I12" s="69"/>
      <c r="J12" s="70"/>
      <c r="K12" s="88"/>
      <c r="L12" s="86"/>
      <c r="M12" s="89"/>
      <c r="N12" s="86"/>
      <c r="O12" s="88"/>
      <c r="P12" s="86"/>
      <c r="Q12" s="88"/>
      <c r="R12" s="86"/>
      <c r="S12" s="88"/>
      <c r="T12" s="86"/>
      <c r="U12" s="72"/>
    </row>
    <row r="13" spans="1:21" x14ac:dyDescent="0.3">
      <c r="A13" s="108" t="s">
        <v>74</v>
      </c>
      <c r="B13" s="64" t="s">
        <v>21</v>
      </c>
      <c r="C13" s="65">
        <v>1</v>
      </c>
      <c r="D13" s="66">
        <v>0.995</v>
      </c>
      <c r="E13" s="74"/>
      <c r="F13" s="69"/>
      <c r="G13" s="74"/>
      <c r="H13" s="70"/>
      <c r="I13" s="69"/>
      <c r="J13" s="70"/>
      <c r="K13" s="88"/>
      <c r="L13" s="86"/>
      <c r="M13" s="89"/>
      <c r="N13" s="86"/>
      <c r="O13" s="88"/>
      <c r="P13" s="86"/>
      <c r="Q13" s="88"/>
      <c r="R13" s="86"/>
      <c r="S13" s="88"/>
      <c r="T13" s="86"/>
      <c r="U13" s="72"/>
    </row>
    <row r="14" spans="1:21" x14ac:dyDescent="0.3">
      <c r="A14" s="108" t="s">
        <v>74</v>
      </c>
      <c r="B14" s="64" t="s">
        <v>22</v>
      </c>
      <c r="C14" s="65">
        <v>1</v>
      </c>
      <c r="D14" s="66">
        <v>0.995</v>
      </c>
      <c r="E14" s="74"/>
      <c r="F14" s="69"/>
      <c r="G14" s="74"/>
      <c r="H14" s="70"/>
      <c r="I14" s="69"/>
      <c r="J14" s="70"/>
      <c r="K14" s="88"/>
      <c r="L14" s="86"/>
      <c r="M14" s="89"/>
      <c r="N14" s="86"/>
      <c r="O14" s="88"/>
      <c r="P14" s="86"/>
      <c r="Q14" s="88"/>
      <c r="R14" s="86"/>
      <c r="S14" s="88"/>
      <c r="T14" s="86"/>
      <c r="U14" s="72"/>
    </row>
    <row r="15" spans="1:21" x14ac:dyDescent="0.3">
      <c r="A15" s="108" t="s">
        <v>74</v>
      </c>
      <c r="B15" s="64" t="s">
        <v>23</v>
      </c>
      <c r="C15" s="73">
        <v>2</v>
      </c>
      <c r="D15" s="76">
        <v>0.995</v>
      </c>
      <c r="E15" s="74"/>
      <c r="F15" s="69"/>
      <c r="G15" s="74"/>
      <c r="H15" s="70"/>
      <c r="I15" s="69"/>
      <c r="J15" s="70"/>
      <c r="K15" s="88"/>
      <c r="L15" s="86"/>
      <c r="M15" s="89"/>
      <c r="N15" s="86"/>
      <c r="O15" s="88"/>
      <c r="P15" s="86"/>
      <c r="Q15" s="88"/>
      <c r="R15" s="86"/>
      <c r="S15" s="88"/>
      <c r="T15" s="86"/>
      <c r="U15" s="72"/>
    </row>
    <row r="16" spans="1:21" x14ac:dyDescent="0.3">
      <c r="A16" s="102" t="s">
        <v>75</v>
      </c>
      <c r="B16" s="72" t="s">
        <v>24</v>
      </c>
      <c r="C16" s="73">
        <v>2</v>
      </c>
      <c r="D16" s="76">
        <v>0.995</v>
      </c>
      <c r="E16" s="74">
        <v>0.08</v>
      </c>
      <c r="F16" s="69">
        <v>0.04</v>
      </c>
      <c r="G16" s="74">
        <v>1.9</v>
      </c>
      <c r="H16" s="70">
        <v>1</v>
      </c>
      <c r="I16" s="69">
        <v>0.1</v>
      </c>
      <c r="J16" s="70">
        <v>0.1</v>
      </c>
      <c r="K16" s="74"/>
      <c r="L16" s="70"/>
      <c r="M16" s="75"/>
      <c r="N16" s="70"/>
      <c r="O16" s="74"/>
      <c r="P16" s="70"/>
      <c r="Q16" s="74"/>
      <c r="R16" s="70"/>
      <c r="S16" s="74">
        <v>0.5</v>
      </c>
      <c r="T16" s="70">
        <v>0.1</v>
      </c>
      <c r="U16" s="72"/>
    </row>
    <row r="17" spans="1:21" x14ac:dyDescent="0.3">
      <c r="A17" s="102" t="s">
        <v>74</v>
      </c>
      <c r="B17" s="72" t="s">
        <v>25</v>
      </c>
      <c r="C17" s="73">
        <v>3</v>
      </c>
      <c r="D17" s="76">
        <v>0.99</v>
      </c>
      <c r="E17" s="74">
        <v>0</v>
      </c>
      <c r="F17" s="70">
        <v>0</v>
      </c>
      <c r="G17" s="74">
        <v>0</v>
      </c>
      <c r="H17" s="70">
        <v>0</v>
      </c>
      <c r="I17" s="74">
        <v>0</v>
      </c>
      <c r="J17" s="70">
        <v>0</v>
      </c>
      <c r="K17" s="74">
        <v>0</v>
      </c>
      <c r="L17" s="70">
        <v>0</v>
      </c>
      <c r="M17" s="74">
        <v>0</v>
      </c>
      <c r="N17" s="70">
        <v>0</v>
      </c>
      <c r="O17" s="74">
        <v>0</v>
      </c>
      <c r="P17" s="70">
        <v>0</v>
      </c>
      <c r="Q17" s="74">
        <v>0</v>
      </c>
      <c r="R17" s="70">
        <v>0</v>
      </c>
      <c r="S17" s="74">
        <v>0</v>
      </c>
      <c r="T17" s="70">
        <v>0</v>
      </c>
      <c r="U17" s="72"/>
    </row>
    <row r="18" spans="1:21" x14ac:dyDescent="0.3">
      <c r="A18" s="102" t="s">
        <v>74</v>
      </c>
      <c r="B18" s="72" t="s">
        <v>26</v>
      </c>
      <c r="C18" s="65">
        <v>2</v>
      </c>
      <c r="D18" s="66">
        <v>0.99399999999999999</v>
      </c>
      <c r="E18" s="74"/>
      <c r="F18" s="69"/>
      <c r="G18" s="74"/>
      <c r="H18" s="70"/>
      <c r="I18" s="74"/>
      <c r="J18" s="70"/>
      <c r="K18" s="74">
        <v>0.08</v>
      </c>
      <c r="L18" s="70"/>
      <c r="M18" s="74">
        <v>3.5000000000000003E-2</v>
      </c>
      <c r="N18" s="70"/>
      <c r="O18" s="74"/>
      <c r="P18" s="70"/>
      <c r="Q18" s="74"/>
      <c r="R18" s="70"/>
      <c r="S18" s="74"/>
      <c r="T18" s="70"/>
      <c r="U18" s="72"/>
    </row>
    <row r="19" spans="1:21" x14ac:dyDescent="0.3">
      <c r="A19" s="102" t="s">
        <v>75</v>
      </c>
      <c r="B19" s="72" t="s">
        <v>88</v>
      </c>
      <c r="C19" s="73">
        <v>2</v>
      </c>
      <c r="D19" s="76">
        <v>0.99399999999999999</v>
      </c>
      <c r="E19" s="74"/>
      <c r="F19" s="69"/>
      <c r="G19" s="74"/>
      <c r="H19" s="69"/>
      <c r="I19" s="74">
        <v>0</v>
      </c>
      <c r="J19" s="69"/>
      <c r="K19" s="74">
        <v>1.1200000000000001</v>
      </c>
      <c r="L19" s="69"/>
      <c r="M19" s="74">
        <v>0.3</v>
      </c>
      <c r="N19" s="69"/>
      <c r="O19" s="74"/>
      <c r="P19" s="69"/>
      <c r="Q19" s="74"/>
      <c r="R19" s="69"/>
      <c r="S19" s="74"/>
      <c r="T19" s="70"/>
      <c r="U19" s="72"/>
    </row>
    <row r="20" spans="1:21" x14ac:dyDescent="0.3">
      <c r="A20" s="102" t="s">
        <v>75</v>
      </c>
      <c r="B20" s="72" t="s">
        <v>89</v>
      </c>
      <c r="C20" s="73">
        <v>2</v>
      </c>
      <c r="D20" s="76">
        <v>0.99399999999999999</v>
      </c>
      <c r="E20" s="74"/>
      <c r="F20" s="69"/>
      <c r="G20" s="74"/>
      <c r="H20" s="69"/>
      <c r="I20" s="74"/>
      <c r="J20" s="69"/>
      <c r="K20" s="74"/>
      <c r="L20" s="69"/>
      <c r="M20" s="74"/>
      <c r="N20" s="69"/>
      <c r="O20" s="74"/>
      <c r="P20" s="69"/>
      <c r="Q20" s="74"/>
      <c r="R20" s="69"/>
      <c r="S20" s="74"/>
      <c r="T20" s="70"/>
      <c r="U20" s="72"/>
    </row>
    <row r="21" spans="1:21" x14ac:dyDescent="0.3">
      <c r="A21" s="102" t="s">
        <v>75</v>
      </c>
      <c r="B21" s="72" t="s">
        <v>90</v>
      </c>
      <c r="C21" s="73">
        <v>2</v>
      </c>
      <c r="D21" s="76">
        <v>0.99399999999999999</v>
      </c>
      <c r="E21" s="74"/>
      <c r="F21" s="69"/>
      <c r="G21" s="74"/>
      <c r="H21" s="69"/>
      <c r="I21" s="74"/>
      <c r="J21" s="69"/>
      <c r="K21" s="74">
        <v>0.28699999999999998</v>
      </c>
      <c r="L21" s="69">
        <v>0.69799999999999995</v>
      </c>
      <c r="M21" s="74"/>
      <c r="N21" s="69"/>
      <c r="O21" s="74"/>
      <c r="P21" s="69"/>
      <c r="Q21" s="74"/>
      <c r="R21" s="69"/>
      <c r="S21" s="74"/>
      <c r="T21" s="70"/>
      <c r="U21" s="72"/>
    </row>
    <row r="22" spans="1:21" x14ac:dyDescent="0.3">
      <c r="A22" s="102" t="s">
        <v>75</v>
      </c>
      <c r="B22" s="72" t="s">
        <v>91</v>
      </c>
      <c r="C22" s="65">
        <v>2</v>
      </c>
      <c r="D22" s="66">
        <v>0.99399999999999999</v>
      </c>
      <c r="E22" s="74"/>
      <c r="F22" s="69"/>
      <c r="G22" s="74"/>
      <c r="H22" s="69"/>
      <c r="I22" s="74"/>
      <c r="J22" s="69"/>
      <c r="K22" s="74"/>
      <c r="L22" s="69"/>
      <c r="M22" s="74">
        <v>8.835839999999999E-2</v>
      </c>
      <c r="N22" s="69">
        <v>4.5946367999999994E-2</v>
      </c>
      <c r="O22" s="74">
        <v>0.87010559999999992</v>
      </c>
      <c r="P22" s="69">
        <v>0.45245491199999999</v>
      </c>
      <c r="Q22" s="74"/>
      <c r="R22" s="69"/>
      <c r="S22" s="74"/>
      <c r="T22" s="70"/>
      <c r="U22" s="72"/>
    </row>
    <row r="23" spans="1:21" x14ac:dyDescent="0.3">
      <c r="A23" s="102" t="s">
        <v>75</v>
      </c>
      <c r="B23" s="72" t="s">
        <v>27</v>
      </c>
      <c r="C23" s="73" t="s">
        <v>17</v>
      </c>
      <c r="D23" s="76" t="s">
        <v>17</v>
      </c>
      <c r="E23" s="74">
        <v>0</v>
      </c>
      <c r="F23" s="69">
        <v>0</v>
      </c>
      <c r="G23" s="74">
        <v>0</v>
      </c>
      <c r="H23" s="69">
        <v>0</v>
      </c>
      <c r="I23" s="74">
        <v>0</v>
      </c>
      <c r="J23" s="69">
        <v>0</v>
      </c>
      <c r="K23" s="74">
        <v>0</v>
      </c>
      <c r="L23" s="69">
        <v>0</v>
      </c>
      <c r="M23" s="74">
        <v>0</v>
      </c>
      <c r="N23" s="69">
        <v>0</v>
      </c>
      <c r="O23" s="74">
        <v>0</v>
      </c>
      <c r="P23" s="69">
        <v>0</v>
      </c>
      <c r="Q23" s="74">
        <v>0</v>
      </c>
      <c r="R23" s="69">
        <v>0</v>
      </c>
      <c r="S23" s="74">
        <v>0</v>
      </c>
      <c r="T23" s="70">
        <v>0</v>
      </c>
      <c r="U23" s="72"/>
    </row>
    <row r="24" spans="1:21" ht="29.4" x14ac:dyDescent="0.3">
      <c r="A24" s="109" t="s">
        <v>17</v>
      </c>
      <c r="B24" s="90" t="s">
        <v>39</v>
      </c>
      <c r="C24" s="73" t="s">
        <v>17</v>
      </c>
      <c r="D24" s="76" t="s">
        <v>17</v>
      </c>
      <c r="E24" s="91"/>
      <c r="F24" s="69"/>
      <c r="G24" s="91"/>
      <c r="H24" s="92"/>
      <c r="I24" s="69"/>
      <c r="J24" s="92"/>
      <c r="K24" s="74">
        <v>2</v>
      </c>
      <c r="L24" s="70"/>
      <c r="M24" s="74">
        <v>1</v>
      </c>
      <c r="N24" s="70"/>
      <c r="O24" s="74">
        <v>3</v>
      </c>
      <c r="P24" s="70"/>
      <c r="Q24" s="74"/>
      <c r="R24" s="70"/>
      <c r="S24" s="74"/>
      <c r="T24" s="70"/>
      <c r="U24" s="72"/>
    </row>
    <row r="25" spans="1:21" x14ac:dyDescent="0.3">
      <c r="B25" s="93" t="s">
        <v>28</v>
      </c>
      <c r="C25" s="94"/>
      <c r="D25" s="94"/>
      <c r="E25" s="67">
        <v>0.27</v>
      </c>
      <c r="F25" s="95">
        <v>0.17</v>
      </c>
      <c r="G25" s="67">
        <v>6.0442857142857136</v>
      </c>
      <c r="H25" s="95">
        <v>4.41</v>
      </c>
      <c r="I25" s="67">
        <v>1.0871428571428572</v>
      </c>
      <c r="J25" s="95">
        <v>0.43714285714285717</v>
      </c>
      <c r="K25" s="67">
        <v>3.4870000000000001</v>
      </c>
      <c r="L25" s="95">
        <v>0.69799999999999995</v>
      </c>
      <c r="M25" s="67">
        <v>1.4233583999999999</v>
      </c>
      <c r="N25" s="95">
        <v>4.5946367999999994E-2</v>
      </c>
      <c r="O25" s="67">
        <v>3.8701056</v>
      </c>
      <c r="P25" s="95">
        <v>0.45245491199999999</v>
      </c>
      <c r="Q25" s="67">
        <v>0</v>
      </c>
      <c r="R25" s="95">
        <v>0</v>
      </c>
      <c r="S25" s="67">
        <v>0.5</v>
      </c>
      <c r="T25" s="82">
        <v>0.1</v>
      </c>
      <c r="U25" s="72"/>
    </row>
    <row r="26" spans="1:21" ht="42.75" customHeight="1" x14ac:dyDescent="0.3">
      <c r="B26" s="19" t="s">
        <v>40</v>
      </c>
      <c r="C26" s="19"/>
      <c r="D26" s="19"/>
      <c r="E26" s="7">
        <v>0.18225000000000002</v>
      </c>
      <c r="F26" s="8">
        <v>0.11475000000000002</v>
      </c>
      <c r="G26" s="7">
        <v>4.0798928571428572</v>
      </c>
      <c r="H26" s="8">
        <v>2.9767500000000005</v>
      </c>
      <c r="I26" s="7">
        <v>0.73382142857142862</v>
      </c>
      <c r="J26" s="8">
        <v>0.2950714285714286</v>
      </c>
      <c r="K26" s="7">
        <v>2.3537250000000003</v>
      </c>
      <c r="L26" s="8">
        <v>0.47115000000000001</v>
      </c>
      <c r="M26" s="7">
        <v>0.96076691999999997</v>
      </c>
      <c r="N26" s="8">
        <v>3.1013798399999997E-2</v>
      </c>
      <c r="O26" s="7">
        <v>2.6123212800000002</v>
      </c>
      <c r="P26" s="8">
        <v>0.30540706560000003</v>
      </c>
      <c r="Q26" s="7">
        <v>0</v>
      </c>
      <c r="R26" s="8">
        <v>0</v>
      </c>
      <c r="S26" s="7">
        <v>0.33750000000000002</v>
      </c>
      <c r="T26" s="8">
        <v>6.7500000000000004E-2</v>
      </c>
      <c r="U26" s="72"/>
    </row>
    <row r="27" spans="1:21" ht="18" customHeight="1" x14ac:dyDescent="0.3">
      <c r="B27" s="96"/>
      <c r="C27" s="96"/>
      <c r="D27" s="96"/>
      <c r="E27" s="97"/>
      <c r="F27" s="69"/>
      <c r="G27" s="97"/>
      <c r="H27" s="69"/>
      <c r="I27" s="97"/>
      <c r="J27" s="69"/>
      <c r="K27" s="72"/>
      <c r="L27" s="72"/>
      <c r="M27" s="72"/>
      <c r="N27" s="72"/>
      <c r="O27" s="72"/>
      <c r="P27" s="72"/>
      <c r="Q27" s="72"/>
      <c r="R27" s="72"/>
      <c r="S27" s="72"/>
      <c r="T27" s="72"/>
      <c r="U27" s="72"/>
    </row>
    <row r="28" spans="1:21" ht="18.75" customHeight="1" x14ac:dyDescent="0.3">
      <c r="B28" s="105" t="s">
        <v>29</v>
      </c>
      <c r="C28" s="9">
        <v>2</v>
      </c>
      <c r="D28" s="21">
        <v>0.995</v>
      </c>
      <c r="E28" s="81">
        <v>0.04</v>
      </c>
      <c r="F28" s="82">
        <v>0.02</v>
      </c>
      <c r="G28" s="81">
        <v>1</v>
      </c>
      <c r="H28" s="82">
        <v>0.5</v>
      </c>
      <c r="I28" s="81">
        <v>0.1</v>
      </c>
      <c r="J28" s="82">
        <v>0</v>
      </c>
      <c r="K28" s="81"/>
      <c r="L28" s="82"/>
      <c r="M28" s="81"/>
      <c r="N28" s="82"/>
      <c r="O28" s="81"/>
      <c r="P28" s="82"/>
      <c r="Q28" s="81"/>
      <c r="R28" s="82"/>
      <c r="S28" s="81">
        <v>0.1</v>
      </c>
      <c r="T28" s="82">
        <v>0</v>
      </c>
      <c r="U28" s="72"/>
    </row>
    <row r="29" spans="1:21" ht="53.25" customHeight="1" x14ac:dyDescent="0.3">
      <c r="B29" s="106" t="s">
        <v>41</v>
      </c>
      <c r="C29" s="10"/>
      <c r="D29" s="10"/>
      <c r="E29" s="11">
        <v>0.15525000000000003</v>
      </c>
      <c r="F29" s="12">
        <v>0.10125000000000001</v>
      </c>
      <c r="G29" s="11">
        <v>3.4723928571428568</v>
      </c>
      <c r="H29" s="12">
        <v>2.6392500000000001</v>
      </c>
      <c r="I29" s="11">
        <v>0.73382142857142862</v>
      </c>
      <c r="J29" s="12">
        <v>0.22757142857142862</v>
      </c>
      <c r="K29" s="11">
        <v>2.3537250000000003</v>
      </c>
      <c r="L29" s="12">
        <v>0.47115000000000001</v>
      </c>
      <c r="M29" s="11">
        <v>0.96076691999999997</v>
      </c>
      <c r="N29" s="12">
        <v>3.1013798399999997E-2</v>
      </c>
      <c r="O29" s="11">
        <v>2.6123212800000002</v>
      </c>
      <c r="P29" s="12">
        <v>0.30540706560000003</v>
      </c>
      <c r="Q29" s="11">
        <v>0</v>
      </c>
      <c r="R29" s="12">
        <v>0</v>
      </c>
      <c r="S29" s="11">
        <v>6.7500000000000004E-2</v>
      </c>
      <c r="T29" s="12">
        <v>0</v>
      </c>
      <c r="U29" s="72"/>
    </row>
    <row r="30" spans="1:21" x14ac:dyDescent="0.3">
      <c r="B30" s="72"/>
      <c r="C30" s="72"/>
      <c r="D30" s="72"/>
      <c r="E30" s="72"/>
      <c r="F30" s="72"/>
      <c r="G30" s="72"/>
      <c r="H30" s="72"/>
      <c r="I30" s="72"/>
      <c r="J30" s="72"/>
      <c r="K30" s="72"/>
      <c r="L30" s="72"/>
      <c r="M30" s="72"/>
      <c r="N30" s="72"/>
      <c r="O30" s="72"/>
      <c r="P30" s="72"/>
      <c r="Q30" s="72"/>
      <c r="R30" s="72"/>
      <c r="S30" s="72"/>
      <c r="T30" s="72"/>
      <c r="U30" s="72"/>
    </row>
    <row r="31" spans="1:21" x14ac:dyDescent="0.3">
      <c r="B31" s="72" t="s">
        <v>33</v>
      </c>
      <c r="C31" s="72"/>
      <c r="D31" s="72"/>
      <c r="E31" s="72"/>
      <c r="F31" s="72"/>
      <c r="G31" s="72"/>
      <c r="H31" s="72"/>
      <c r="I31" s="72"/>
      <c r="J31" s="72"/>
      <c r="K31" s="72"/>
      <c r="L31" s="72"/>
      <c r="M31" s="72"/>
      <c r="N31" s="72"/>
      <c r="O31" s="72"/>
      <c r="P31" s="72"/>
      <c r="Q31" s="72"/>
      <c r="R31" s="72"/>
      <c r="S31" s="72"/>
      <c r="T31" s="72"/>
      <c r="U31" s="72"/>
    </row>
    <row r="32" spans="1:21" ht="23.25" customHeight="1" x14ac:dyDescent="0.3">
      <c r="B32" s="125" t="s">
        <v>73</v>
      </c>
      <c r="C32" s="125"/>
      <c r="D32" s="125"/>
      <c r="E32" s="125"/>
      <c r="F32" s="125"/>
      <c r="G32" s="125"/>
      <c r="H32" s="125"/>
      <c r="I32" s="125"/>
      <c r="J32" s="125"/>
      <c r="K32" s="125"/>
      <c r="L32" s="125"/>
      <c r="M32" s="125"/>
      <c r="N32" s="125"/>
      <c r="O32" s="125"/>
      <c r="P32" s="125"/>
      <c r="Q32" s="72"/>
      <c r="R32" s="72"/>
      <c r="S32" s="72"/>
      <c r="T32" s="72"/>
      <c r="U32" s="72"/>
    </row>
    <row r="33" spans="2:27" ht="30" customHeight="1" x14ac:dyDescent="0.3">
      <c r="B33" s="125" t="s">
        <v>42</v>
      </c>
      <c r="C33" s="125"/>
      <c r="D33" s="125"/>
      <c r="E33" s="125"/>
      <c r="F33" s="125"/>
      <c r="G33" s="125"/>
      <c r="H33" s="125"/>
      <c r="I33" s="125"/>
      <c r="J33" s="125"/>
      <c r="K33" s="125"/>
      <c r="L33" s="125"/>
      <c r="M33" s="125"/>
      <c r="N33" s="125"/>
      <c r="O33" s="125"/>
      <c r="P33" s="125"/>
      <c r="Q33" s="72"/>
      <c r="R33" s="72"/>
      <c r="S33" s="72"/>
      <c r="T33" s="72"/>
      <c r="U33" s="72"/>
    </row>
    <row r="34" spans="2:27" ht="51.75" customHeight="1" x14ac:dyDescent="0.3">
      <c r="B34" s="125" t="s">
        <v>43</v>
      </c>
      <c r="C34" s="125"/>
      <c r="D34" s="125"/>
      <c r="E34" s="125"/>
      <c r="F34" s="125"/>
      <c r="G34" s="125"/>
      <c r="H34" s="125"/>
      <c r="I34" s="125"/>
      <c r="J34" s="125"/>
      <c r="K34" s="125"/>
      <c r="L34" s="125"/>
      <c r="M34" s="125"/>
      <c r="N34" s="125"/>
      <c r="O34" s="125"/>
      <c r="P34" s="125"/>
      <c r="Q34" s="72"/>
      <c r="R34" s="72"/>
      <c r="S34" s="72"/>
      <c r="T34" s="72"/>
      <c r="U34" s="72"/>
    </row>
    <row r="35" spans="2:27" x14ac:dyDescent="0.3">
      <c r="B35" s="72"/>
      <c r="C35" s="72"/>
      <c r="D35" s="72"/>
      <c r="E35" s="72"/>
      <c r="F35" s="72"/>
      <c r="G35" s="72"/>
      <c r="H35" s="72"/>
      <c r="I35" s="72"/>
      <c r="J35" s="72"/>
      <c r="K35" s="72"/>
      <c r="L35" s="72"/>
      <c r="M35" s="72"/>
      <c r="N35" s="72"/>
      <c r="O35" s="72"/>
      <c r="P35" s="72"/>
      <c r="Q35" s="72"/>
      <c r="R35" s="72"/>
      <c r="S35" s="72"/>
      <c r="T35" s="72"/>
      <c r="U35" s="72"/>
    </row>
    <row r="36" spans="2:27" x14ac:dyDescent="0.3">
      <c r="B36" s="72" t="s">
        <v>44</v>
      </c>
      <c r="C36" s="72"/>
      <c r="D36" s="72"/>
      <c r="E36" s="72"/>
      <c r="F36" s="72"/>
      <c r="G36" s="72"/>
      <c r="H36" s="72"/>
      <c r="I36" s="72"/>
      <c r="J36" s="72"/>
      <c r="K36" s="72"/>
      <c r="L36" s="72"/>
      <c r="M36" s="72"/>
      <c r="N36" s="72"/>
      <c r="O36" s="72"/>
      <c r="P36" s="72"/>
      <c r="Q36" s="72"/>
      <c r="R36" s="72"/>
      <c r="S36" s="72"/>
      <c r="T36" s="72"/>
      <c r="U36" s="72"/>
    </row>
    <row r="37" spans="2:27" ht="33.75" customHeight="1" x14ac:dyDescent="0.3">
      <c r="B37" s="98" t="s">
        <v>45</v>
      </c>
      <c r="C37" s="72"/>
      <c r="D37" s="72"/>
      <c r="E37" s="72"/>
      <c r="F37" s="72"/>
      <c r="G37" s="72"/>
      <c r="H37" s="72"/>
      <c r="I37" s="72"/>
      <c r="J37" s="72"/>
      <c r="K37" s="72"/>
      <c r="L37" s="72"/>
      <c r="M37" s="72"/>
      <c r="N37" s="72"/>
      <c r="O37" s="72"/>
      <c r="P37" s="72"/>
      <c r="Q37" s="72"/>
      <c r="R37" s="72"/>
      <c r="S37" s="72"/>
      <c r="T37" s="72"/>
      <c r="U37" s="72"/>
    </row>
    <row r="38" spans="2:27" x14ac:dyDescent="0.3">
      <c r="B38" s="127" t="s">
        <v>92</v>
      </c>
      <c r="C38" s="127"/>
      <c r="D38" s="127"/>
      <c r="E38" s="127"/>
      <c r="F38" s="127"/>
      <c r="G38" s="127"/>
    </row>
    <row r="39" spans="2:27" x14ac:dyDescent="0.3">
      <c r="B39" s="126" t="s">
        <v>97</v>
      </c>
      <c r="C39" s="126"/>
      <c r="D39" s="126"/>
      <c r="E39" s="126"/>
      <c r="F39" s="126"/>
      <c r="G39" s="126"/>
      <c r="H39" s="126"/>
      <c r="I39" s="126"/>
      <c r="J39" s="126"/>
      <c r="K39" s="126"/>
      <c r="L39" s="126"/>
      <c r="M39" s="126"/>
      <c r="N39" s="126"/>
      <c r="O39" s="126"/>
      <c r="P39" s="126"/>
    </row>
    <row r="40" spans="2:27" ht="42.75" customHeight="1" x14ac:dyDescent="0.3">
      <c r="B40" s="125" t="s">
        <v>96</v>
      </c>
      <c r="C40" s="125"/>
      <c r="D40" s="125"/>
      <c r="E40" s="125"/>
      <c r="F40" s="125"/>
      <c r="G40" s="125"/>
      <c r="H40" s="125"/>
      <c r="I40" s="125"/>
      <c r="J40" s="125"/>
      <c r="K40" s="125"/>
      <c r="L40" s="125"/>
      <c r="M40" s="125"/>
      <c r="N40" s="125"/>
      <c r="O40" s="125"/>
      <c r="P40" s="125"/>
      <c r="Q40" s="125"/>
      <c r="R40" s="125"/>
      <c r="S40" s="125"/>
      <c r="T40" s="125"/>
      <c r="U40" s="125"/>
      <c r="V40" s="125"/>
      <c r="W40" s="125"/>
      <c r="X40" s="125"/>
      <c r="Y40" s="125"/>
      <c r="Z40" s="125"/>
      <c r="AA40" s="125"/>
    </row>
    <row r="41" spans="2:27" ht="44.25" customHeight="1" x14ac:dyDescent="0.3">
      <c r="B41" s="125" t="s">
        <v>95</v>
      </c>
      <c r="C41" s="125"/>
      <c r="D41" s="125"/>
      <c r="E41" s="125"/>
      <c r="F41" s="125"/>
      <c r="G41" s="125"/>
      <c r="H41" s="125"/>
      <c r="I41" s="125"/>
      <c r="J41" s="125"/>
      <c r="K41" s="125"/>
      <c r="L41" s="125"/>
      <c r="M41" s="125"/>
      <c r="N41" s="125"/>
      <c r="O41" s="125"/>
      <c r="P41" s="125"/>
      <c r="Q41" s="125"/>
      <c r="R41" s="125"/>
      <c r="S41" s="125"/>
      <c r="T41" s="125"/>
      <c r="U41" s="125"/>
      <c r="V41" s="125"/>
      <c r="W41" s="125"/>
      <c r="X41" s="125"/>
      <c r="Y41" s="125"/>
      <c r="Z41" s="125"/>
      <c r="AA41" s="125"/>
    </row>
    <row r="42" spans="2:27" ht="44.25" customHeight="1" x14ac:dyDescent="0.3">
      <c r="B42" s="125" t="s">
        <v>98</v>
      </c>
      <c r="C42" s="125"/>
      <c r="D42" s="125"/>
      <c r="E42" s="125"/>
      <c r="F42" s="125"/>
      <c r="G42" s="125"/>
      <c r="H42" s="125"/>
      <c r="I42" s="125"/>
      <c r="J42" s="125"/>
      <c r="K42" s="125"/>
      <c r="L42" s="125"/>
      <c r="M42" s="125"/>
      <c r="N42" s="125"/>
      <c r="O42" s="125"/>
      <c r="P42" s="125"/>
      <c r="Q42" s="125"/>
      <c r="R42" s="125"/>
      <c r="S42" s="125"/>
      <c r="T42" s="125"/>
      <c r="U42" s="125"/>
      <c r="V42" s="125"/>
      <c r="W42" s="125"/>
      <c r="X42" s="125"/>
      <c r="Y42" s="125"/>
      <c r="Z42" s="125"/>
      <c r="AA42" s="125"/>
    </row>
    <row r="43" spans="2:27" ht="57" customHeight="1" x14ac:dyDescent="0.3">
      <c r="B43" s="125" t="s">
        <v>99</v>
      </c>
      <c r="C43" s="125"/>
      <c r="D43" s="125"/>
      <c r="E43" s="125"/>
      <c r="F43" s="125"/>
      <c r="G43" s="125"/>
      <c r="H43" s="125"/>
      <c r="I43" s="125"/>
      <c r="J43" s="125"/>
      <c r="K43" s="125"/>
      <c r="L43" s="125"/>
      <c r="M43" s="125"/>
      <c r="N43" s="125"/>
      <c r="O43" s="125"/>
      <c r="P43" s="125"/>
      <c r="Q43" s="125"/>
      <c r="R43" s="125"/>
      <c r="S43" s="125"/>
      <c r="T43" s="125"/>
      <c r="U43" s="125"/>
      <c r="V43" s="125"/>
      <c r="W43" s="125"/>
      <c r="X43" s="125"/>
      <c r="Y43" s="125"/>
      <c r="Z43" s="125"/>
      <c r="AA43" s="125"/>
    </row>
  </sheetData>
  <mergeCells count="32">
    <mergeCell ref="A3:A5"/>
    <mergeCell ref="A1:T1"/>
    <mergeCell ref="S4:T4"/>
    <mergeCell ref="I3:J3"/>
    <mergeCell ref="K3:L3"/>
    <mergeCell ref="M3:N3"/>
    <mergeCell ref="S3:T3"/>
    <mergeCell ref="B3:B5"/>
    <mergeCell ref="C3:C5"/>
    <mergeCell ref="D3:D5"/>
    <mergeCell ref="E3:F3"/>
    <mergeCell ref="G3:H3"/>
    <mergeCell ref="E4:F4"/>
    <mergeCell ref="B32:P32"/>
    <mergeCell ref="B33:P33"/>
    <mergeCell ref="B34:P34"/>
    <mergeCell ref="O3:P3"/>
    <mergeCell ref="Q3:R3"/>
    <mergeCell ref="K4:L4"/>
    <mergeCell ref="M4:N4"/>
    <mergeCell ref="O4:P4"/>
    <mergeCell ref="Q4:R4"/>
    <mergeCell ref="B42:P42"/>
    <mergeCell ref="Q42:AA42"/>
    <mergeCell ref="B43:P43"/>
    <mergeCell ref="Q43:AA43"/>
    <mergeCell ref="B39:P39"/>
    <mergeCell ref="B38:G38"/>
    <mergeCell ref="B40:P40"/>
    <mergeCell ref="Q40:AA40"/>
    <mergeCell ref="B41:P41"/>
    <mergeCell ref="Q41:AA41"/>
  </mergeCells>
  <pageMargins left="0.70866141732283472" right="0.70866141732283472" top="0.74803149606299213" bottom="0.74803149606299213" header="0.31496062992125984" footer="0.31496062992125984"/>
  <pageSetup paperSize="8" scale="57" fitToHeight="0" orientation="landscape" cellComments="atEnd" r:id="rId1"/>
  <headerFooter>
    <oddHeade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99572-5F4F-47A9-AB26-4E589444963E}">
  <sheetPr>
    <pageSetUpPr fitToPage="1"/>
  </sheetPr>
  <dimension ref="A1:S47"/>
  <sheetViews>
    <sheetView topLeftCell="A18" zoomScale="80" zoomScaleNormal="80" workbookViewId="0">
      <selection activeCell="B41" sqref="B41:G41"/>
    </sheetView>
  </sheetViews>
  <sheetFormatPr defaultRowHeight="14.4" x14ac:dyDescent="0.3"/>
  <cols>
    <col min="1" max="1" width="17" customWidth="1"/>
    <col min="2" max="2" width="28.33203125" customWidth="1"/>
    <col min="3" max="3" width="12.6640625" customWidth="1"/>
    <col min="4" max="4" width="13" customWidth="1"/>
    <col min="5" max="5" width="12.44140625" customWidth="1"/>
    <col min="6" max="6" width="14.5546875" customWidth="1"/>
    <col min="7" max="7" width="13" customWidth="1"/>
    <col min="8" max="8" width="14.33203125" customWidth="1"/>
    <col min="9" max="9" width="12" customWidth="1"/>
    <col min="10" max="10" width="14.44140625" customWidth="1"/>
    <col min="11" max="11" width="11.88671875" customWidth="1"/>
    <col min="12" max="12" width="13.44140625" customWidth="1"/>
    <col min="13" max="13" width="13" customWidth="1"/>
    <col min="14" max="14" width="14.33203125" customWidth="1"/>
    <col min="15" max="15" width="12.33203125" customWidth="1"/>
    <col min="16" max="16" width="13.33203125" customWidth="1"/>
    <col min="18" max="18" width="13" customWidth="1"/>
    <col min="19" max="19" width="12.109375" customWidth="1"/>
    <col min="20" max="20" width="14.109375" customWidth="1"/>
  </cols>
  <sheetData>
    <row r="1" spans="1:19" ht="43.5" customHeight="1" x14ac:dyDescent="0.3">
      <c r="A1" s="130" t="s">
        <v>0</v>
      </c>
      <c r="B1" s="130"/>
      <c r="C1" s="130"/>
      <c r="D1" s="130"/>
      <c r="E1" s="130"/>
      <c r="F1" s="130"/>
      <c r="G1" s="130"/>
      <c r="H1" s="130"/>
      <c r="I1" s="130"/>
      <c r="J1" s="130"/>
      <c r="K1" s="130"/>
      <c r="L1" s="130"/>
      <c r="M1" s="130"/>
      <c r="N1" s="130"/>
      <c r="O1" s="130"/>
      <c r="P1" s="130"/>
      <c r="Q1" s="130"/>
      <c r="R1" s="130"/>
      <c r="S1" s="130"/>
    </row>
    <row r="3" spans="1:19" ht="39.75" customHeight="1" x14ac:dyDescent="0.3">
      <c r="A3" s="131" t="s">
        <v>87</v>
      </c>
      <c r="B3" s="135" t="s">
        <v>1</v>
      </c>
      <c r="C3" s="143" t="s">
        <v>46</v>
      </c>
      <c r="D3" s="128" t="s">
        <v>2</v>
      </c>
      <c r="E3" s="129"/>
      <c r="F3" s="128" t="s">
        <v>3</v>
      </c>
      <c r="G3" s="129"/>
      <c r="H3" s="128" t="s">
        <v>4</v>
      </c>
      <c r="I3" s="129"/>
      <c r="J3" s="128" t="s">
        <v>5</v>
      </c>
      <c r="K3" s="129"/>
      <c r="L3" s="134" t="s">
        <v>6</v>
      </c>
      <c r="M3" s="134"/>
      <c r="N3" s="134" t="s">
        <v>7</v>
      </c>
      <c r="O3" s="134"/>
      <c r="P3" s="134" t="s">
        <v>8</v>
      </c>
      <c r="Q3" s="134"/>
      <c r="R3" s="128" t="s">
        <v>9</v>
      </c>
      <c r="S3" s="129"/>
    </row>
    <row r="4" spans="1:19" ht="15" x14ac:dyDescent="0.3">
      <c r="A4" s="132"/>
      <c r="B4" s="136"/>
      <c r="C4" s="144"/>
      <c r="D4" s="138" t="s">
        <v>10</v>
      </c>
      <c r="E4" s="139"/>
      <c r="F4" s="128" t="s">
        <v>10</v>
      </c>
      <c r="G4" s="129"/>
      <c r="H4" s="128" t="s">
        <v>10</v>
      </c>
      <c r="I4" s="129"/>
      <c r="J4" s="128" t="s">
        <v>10</v>
      </c>
      <c r="K4" s="129"/>
      <c r="L4" s="128" t="s">
        <v>10</v>
      </c>
      <c r="M4" s="129"/>
      <c r="N4" s="128" t="s">
        <v>10</v>
      </c>
      <c r="O4" s="129"/>
      <c r="P4" s="128" t="s">
        <v>10</v>
      </c>
      <c r="Q4" s="129"/>
      <c r="R4" s="128" t="s">
        <v>10</v>
      </c>
      <c r="S4" s="129"/>
    </row>
    <row r="5" spans="1:19" ht="15" x14ac:dyDescent="0.3">
      <c r="A5" s="133"/>
      <c r="B5" s="137"/>
      <c r="C5" s="145"/>
      <c r="D5" s="1" t="s">
        <v>11</v>
      </c>
      <c r="E5" s="2" t="s">
        <v>12</v>
      </c>
      <c r="F5" s="3" t="s">
        <v>11</v>
      </c>
      <c r="G5" s="2" t="s">
        <v>12</v>
      </c>
      <c r="H5" s="1" t="s">
        <v>11</v>
      </c>
      <c r="I5" s="2" t="s">
        <v>12</v>
      </c>
      <c r="J5" s="1" t="s">
        <v>11</v>
      </c>
      <c r="K5" s="2" t="s">
        <v>12</v>
      </c>
      <c r="L5" s="1" t="s">
        <v>11</v>
      </c>
      <c r="M5" s="2" t="s">
        <v>12</v>
      </c>
      <c r="N5" s="1" t="s">
        <v>11</v>
      </c>
      <c r="O5" s="2" t="s">
        <v>12</v>
      </c>
      <c r="P5" s="1" t="s">
        <v>11</v>
      </c>
      <c r="Q5" s="2" t="s">
        <v>12</v>
      </c>
      <c r="R5" s="1" t="s">
        <v>11</v>
      </c>
      <c r="S5" s="2" t="s">
        <v>12</v>
      </c>
    </row>
    <row r="6" spans="1:19" x14ac:dyDescent="0.3">
      <c r="A6" s="100" t="s">
        <v>74</v>
      </c>
      <c r="B6" s="64" t="s">
        <v>13</v>
      </c>
      <c r="C6" s="66">
        <v>0.99399999999999999</v>
      </c>
      <c r="D6" s="67">
        <v>0.12</v>
      </c>
      <c r="E6" s="69">
        <v>0.12</v>
      </c>
      <c r="F6" s="67">
        <v>0.24</v>
      </c>
      <c r="G6" s="69">
        <v>0.12</v>
      </c>
      <c r="H6" s="67">
        <v>0.12</v>
      </c>
      <c r="I6" s="69">
        <v>0.12</v>
      </c>
      <c r="J6" s="67">
        <v>0</v>
      </c>
      <c r="K6" s="69">
        <v>0</v>
      </c>
      <c r="L6" s="67">
        <v>0</v>
      </c>
      <c r="M6" s="69">
        <v>0</v>
      </c>
      <c r="N6" s="67">
        <v>0</v>
      </c>
      <c r="O6" s="69">
        <v>0</v>
      </c>
      <c r="P6" s="67">
        <v>0</v>
      </c>
      <c r="Q6" s="69">
        <v>0</v>
      </c>
      <c r="R6" s="67">
        <v>0</v>
      </c>
      <c r="S6" s="84">
        <v>0</v>
      </c>
    </row>
    <row r="7" spans="1:19" x14ac:dyDescent="0.3">
      <c r="A7" s="100" t="s">
        <v>74</v>
      </c>
      <c r="B7" s="64" t="s">
        <v>14</v>
      </c>
      <c r="C7" s="66">
        <v>0.99399999999999999</v>
      </c>
      <c r="D7" s="74">
        <v>4.8000000000000001E-2</v>
      </c>
      <c r="E7" s="69">
        <v>0</v>
      </c>
      <c r="F7" s="74">
        <v>2.004</v>
      </c>
      <c r="G7" s="69">
        <v>0</v>
      </c>
      <c r="H7" s="74">
        <v>0</v>
      </c>
      <c r="I7" s="69">
        <v>0</v>
      </c>
      <c r="J7" s="74">
        <v>0</v>
      </c>
      <c r="K7" s="69">
        <v>0</v>
      </c>
      <c r="L7" s="74">
        <v>0</v>
      </c>
      <c r="M7" s="69">
        <v>0</v>
      </c>
      <c r="N7" s="74">
        <v>0</v>
      </c>
      <c r="O7" s="69">
        <v>0</v>
      </c>
      <c r="P7" s="74">
        <v>0</v>
      </c>
      <c r="Q7" s="69">
        <v>0</v>
      </c>
      <c r="R7" s="74">
        <v>0</v>
      </c>
      <c r="S7" s="70">
        <v>0</v>
      </c>
    </row>
    <row r="8" spans="1:19" x14ac:dyDescent="0.3">
      <c r="A8" s="100" t="s">
        <v>74</v>
      </c>
      <c r="B8" s="64" t="s">
        <v>15</v>
      </c>
      <c r="C8" s="66">
        <v>0.99399999999999999</v>
      </c>
      <c r="D8" s="74">
        <v>0</v>
      </c>
      <c r="E8" s="69">
        <v>0</v>
      </c>
      <c r="F8" s="74">
        <v>1.3199999999999998</v>
      </c>
      <c r="G8" s="69">
        <v>0.75428571428571423</v>
      </c>
      <c r="H8" s="74">
        <v>0.18857142857142856</v>
      </c>
      <c r="I8" s="69">
        <v>0.18857142857142856</v>
      </c>
      <c r="J8" s="74">
        <v>0</v>
      </c>
      <c r="K8" s="69">
        <v>0</v>
      </c>
      <c r="L8" s="74">
        <v>0</v>
      </c>
      <c r="M8" s="69">
        <v>0</v>
      </c>
      <c r="N8" s="74">
        <v>0</v>
      </c>
      <c r="O8" s="69">
        <v>0</v>
      </c>
      <c r="P8" s="74">
        <v>0</v>
      </c>
      <c r="Q8" s="69">
        <v>0</v>
      </c>
      <c r="R8" s="74">
        <v>0</v>
      </c>
      <c r="S8" s="70">
        <v>0</v>
      </c>
    </row>
    <row r="9" spans="1:19" x14ac:dyDescent="0.3">
      <c r="A9" s="100" t="s">
        <v>74</v>
      </c>
      <c r="B9" s="64" t="s">
        <v>16</v>
      </c>
      <c r="C9" s="66">
        <v>0.99399999999999999</v>
      </c>
      <c r="D9" s="74">
        <v>0</v>
      </c>
      <c r="E9" s="69">
        <v>0</v>
      </c>
      <c r="F9" s="74">
        <v>0</v>
      </c>
      <c r="G9" s="69">
        <v>0</v>
      </c>
      <c r="H9" s="74">
        <v>0</v>
      </c>
      <c r="I9" s="69">
        <v>0</v>
      </c>
      <c r="J9" s="74">
        <v>0</v>
      </c>
      <c r="K9" s="69">
        <v>0</v>
      </c>
      <c r="L9" s="74">
        <v>0</v>
      </c>
      <c r="M9" s="69">
        <v>0</v>
      </c>
      <c r="N9" s="74">
        <v>0</v>
      </c>
      <c r="O9" s="69">
        <v>0</v>
      </c>
      <c r="P9" s="74">
        <v>0</v>
      </c>
      <c r="Q9" s="69">
        <v>0</v>
      </c>
      <c r="R9" s="74">
        <v>0</v>
      </c>
      <c r="S9" s="70">
        <v>0</v>
      </c>
    </row>
    <row r="10" spans="1:19" x14ac:dyDescent="0.3">
      <c r="A10" s="100" t="s">
        <v>74</v>
      </c>
      <c r="B10" s="64" t="s">
        <v>18</v>
      </c>
      <c r="C10" s="66">
        <v>0.99399999999999999</v>
      </c>
      <c r="D10" s="74">
        <v>0</v>
      </c>
      <c r="E10" s="69">
        <v>0</v>
      </c>
      <c r="F10" s="74">
        <v>0</v>
      </c>
      <c r="G10" s="69">
        <v>0</v>
      </c>
      <c r="H10" s="74">
        <v>0.6</v>
      </c>
      <c r="I10" s="69">
        <v>0</v>
      </c>
      <c r="J10" s="74">
        <v>0</v>
      </c>
      <c r="K10" s="69">
        <v>0</v>
      </c>
      <c r="L10" s="74">
        <v>0</v>
      </c>
      <c r="M10" s="69">
        <v>0</v>
      </c>
      <c r="N10" s="74">
        <v>0</v>
      </c>
      <c r="O10" s="69">
        <v>0</v>
      </c>
      <c r="P10" s="74">
        <v>0</v>
      </c>
      <c r="Q10" s="69">
        <v>0</v>
      </c>
      <c r="R10" s="74">
        <v>0</v>
      </c>
      <c r="S10" s="70">
        <v>0</v>
      </c>
    </row>
    <row r="11" spans="1:19" x14ac:dyDescent="0.3">
      <c r="A11" s="100" t="s">
        <v>74</v>
      </c>
      <c r="B11" s="64" t="s">
        <v>19</v>
      </c>
      <c r="C11" s="66">
        <v>0.99399999999999999</v>
      </c>
      <c r="D11" s="74">
        <v>0</v>
      </c>
      <c r="E11" s="69">
        <v>0</v>
      </c>
      <c r="F11" s="74">
        <v>0</v>
      </c>
      <c r="G11" s="69">
        <v>0</v>
      </c>
      <c r="H11" s="74">
        <v>1.2</v>
      </c>
      <c r="I11" s="69">
        <v>0</v>
      </c>
      <c r="J11" s="74">
        <v>0</v>
      </c>
      <c r="K11" s="69">
        <v>0</v>
      </c>
      <c r="L11" s="74">
        <v>0</v>
      </c>
      <c r="M11" s="69">
        <v>0</v>
      </c>
      <c r="N11" s="74">
        <v>0</v>
      </c>
      <c r="O11" s="69">
        <v>0</v>
      </c>
      <c r="P11" s="74">
        <v>0</v>
      </c>
      <c r="Q11" s="69">
        <v>0</v>
      </c>
      <c r="R11" s="74">
        <v>0</v>
      </c>
      <c r="S11" s="70">
        <v>0</v>
      </c>
    </row>
    <row r="12" spans="1:19" x14ac:dyDescent="0.3">
      <c r="A12" s="100" t="s">
        <v>74</v>
      </c>
      <c r="B12" s="64" t="s">
        <v>20</v>
      </c>
      <c r="C12" s="66">
        <v>0.99399999999999999</v>
      </c>
      <c r="D12" s="74">
        <v>0</v>
      </c>
      <c r="E12" s="69">
        <v>0</v>
      </c>
      <c r="F12" s="74">
        <v>0</v>
      </c>
      <c r="G12" s="69">
        <v>0</v>
      </c>
      <c r="H12" s="74">
        <v>0</v>
      </c>
      <c r="I12" s="69">
        <v>0</v>
      </c>
      <c r="J12" s="74">
        <v>2.4</v>
      </c>
      <c r="K12" s="69">
        <v>0</v>
      </c>
      <c r="L12" s="74">
        <v>0</v>
      </c>
      <c r="M12" s="69">
        <v>0</v>
      </c>
      <c r="N12" s="74">
        <v>0</v>
      </c>
      <c r="O12" s="69">
        <v>0</v>
      </c>
      <c r="P12" s="74">
        <v>0</v>
      </c>
      <c r="Q12" s="69">
        <v>0</v>
      </c>
      <c r="R12" s="74">
        <v>0</v>
      </c>
      <c r="S12" s="70">
        <v>0</v>
      </c>
    </row>
    <row r="13" spans="1:19" x14ac:dyDescent="0.3">
      <c r="A13" s="100" t="s">
        <v>74</v>
      </c>
      <c r="B13" s="64" t="s">
        <v>21</v>
      </c>
      <c r="C13" s="66">
        <v>0.99399999999999999</v>
      </c>
      <c r="D13" s="74">
        <v>0</v>
      </c>
      <c r="E13" s="69">
        <v>0</v>
      </c>
      <c r="F13" s="74">
        <v>0</v>
      </c>
      <c r="G13" s="69">
        <v>0</v>
      </c>
      <c r="H13" s="74">
        <v>0</v>
      </c>
      <c r="I13" s="69">
        <v>0</v>
      </c>
      <c r="J13" s="74">
        <v>0</v>
      </c>
      <c r="K13" s="69">
        <v>0</v>
      </c>
      <c r="L13" s="74">
        <v>0</v>
      </c>
      <c r="M13" s="69">
        <v>0</v>
      </c>
      <c r="N13" s="74">
        <v>9.6</v>
      </c>
      <c r="O13" s="69">
        <v>0</v>
      </c>
      <c r="P13" s="74">
        <v>0</v>
      </c>
      <c r="Q13" s="69">
        <v>0</v>
      </c>
      <c r="R13" s="74">
        <v>0</v>
      </c>
      <c r="S13" s="70">
        <v>0</v>
      </c>
    </row>
    <row r="14" spans="1:19" x14ac:dyDescent="0.3">
      <c r="A14" s="100" t="s">
        <v>74</v>
      </c>
      <c r="B14" s="64" t="s">
        <v>22</v>
      </c>
      <c r="C14" s="66">
        <v>0.99399999999999999</v>
      </c>
      <c r="D14" s="74">
        <v>0</v>
      </c>
      <c r="E14" s="69">
        <v>0</v>
      </c>
      <c r="F14" s="74">
        <v>0</v>
      </c>
      <c r="G14" s="69">
        <v>0</v>
      </c>
      <c r="H14" s="74">
        <v>0</v>
      </c>
      <c r="I14" s="69">
        <v>0</v>
      </c>
      <c r="J14" s="74">
        <v>0</v>
      </c>
      <c r="K14" s="69">
        <v>0</v>
      </c>
      <c r="L14" s="74">
        <v>0</v>
      </c>
      <c r="M14" s="69">
        <v>0</v>
      </c>
      <c r="N14" s="74">
        <v>2.4</v>
      </c>
      <c r="O14" s="69">
        <v>0</v>
      </c>
      <c r="P14" s="74">
        <v>0</v>
      </c>
      <c r="Q14" s="69">
        <v>0</v>
      </c>
      <c r="R14" s="74">
        <v>0</v>
      </c>
      <c r="S14" s="70">
        <v>0</v>
      </c>
    </row>
    <row r="15" spans="1:19" x14ac:dyDescent="0.3">
      <c r="A15" s="100" t="s">
        <v>74</v>
      </c>
      <c r="B15" s="64" t="s">
        <v>23</v>
      </c>
      <c r="C15" s="66">
        <v>0.99399999999999999</v>
      </c>
      <c r="D15" s="74">
        <v>0</v>
      </c>
      <c r="E15" s="69">
        <v>0</v>
      </c>
      <c r="F15" s="74">
        <v>0</v>
      </c>
      <c r="G15" s="69">
        <v>0</v>
      </c>
      <c r="H15" s="74">
        <v>0</v>
      </c>
      <c r="I15" s="69">
        <v>0</v>
      </c>
      <c r="J15" s="74">
        <v>0</v>
      </c>
      <c r="K15" s="69">
        <v>0</v>
      </c>
      <c r="L15" s="74">
        <v>0</v>
      </c>
      <c r="M15" s="69">
        <v>0</v>
      </c>
      <c r="N15" s="74">
        <v>4.8</v>
      </c>
      <c r="O15" s="69">
        <v>0</v>
      </c>
      <c r="P15" s="74">
        <v>0</v>
      </c>
      <c r="Q15" s="69">
        <v>0</v>
      </c>
      <c r="R15" s="74">
        <v>0</v>
      </c>
      <c r="S15" s="70">
        <v>0</v>
      </c>
    </row>
    <row r="16" spans="1:19" x14ac:dyDescent="0.3">
      <c r="A16" s="102" t="s">
        <v>75</v>
      </c>
      <c r="B16" s="64" t="s">
        <v>24</v>
      </c>
      <c r="C16" s="66">
        <v>0.99399999999999999</v>
      </c>
      <c r="D16" s="74">
        <v>0.80400000000000005</v>
      </c>
      <c r="E16" s="69">
        <v>0.10799999999999998</v>
      </c>
      <c r="F16" s="74">
        <v>18.239999999999998</v>
      </c>
      <c r="G16" s="69">
        <v>2.4</v>
      </c>
      <c r="H16" s="74">
        <v>1.08</v>
      </c>
      <c r="I16" s="69">
        <v>0.12</v>
      </c>
      <c r="J16" s="74">
        <v>0</v>
      </c>
      <c r="K16" s="69">
        <v>0</v>
      </c>
      <c r="L16" s="74">
        <v>0</v>
      </c>
      <c r="M16" s="69">
        <v>0</v>
      </c>
      <c r="N16" s="74">
        <v>0</v>
      </c>
      <c r="O16" s="69">
        <v>0</v>
      </c>
      <c r="P16" s="74">
        <v>0</v>
      </c>
      <c r="Q16" s="69">
        <v>0</v>
      </c>
      <c r="R16" s="74">
        <v>0.96</v>
      </c>
      <c r="S16" s="70">
        <v>0.12</v>
      </c>
    </row>
    <row r="17" spans="1:19" x14ac:dyDescent="0.3">
      <c r="A17" s="103" t="s">
        <v>74</v>
      </c>
      <c r="B17" s="64" t="s">
        <v>25</v>
      </c>
      <c r="C17" s="76">
        <v>0.99</v>
      </c>
      <c r="D17" s="74">
        <v>0</v>
      </c>
      <c r="E17" s="69">
        <v>0</v>
      </c>
      <c r="F17" s="74">
        <v>0</v>
      </c>
      <c r="G17" s="69">
        <v>0</v>
      </c>
      <c r="H17" s="74">
        <v>0</v>
      </c>
      <c r="I17" s="69">
        <v>0</v>
      </c>
      <c r="J17" s="74">
        <v>0</v>
      </c>
      <c r="K17" s="69">
        <v>0</v>
      </c>
      <c r="L17" s="74">
        <v>0</v>
      </c>
      <c r="M17" s="69">
        <v>0</v>
      </c>
      <c r="N17" s="74">
        <v>0</v>
      </c>
      <c r="O17" s="69">
        <v>0</v>
      </c>
      <c r="P17" s="74">
        <v>0</v>
      </c>
      <c r="Q17" s="69">
        <v>0</v>
      </c>
      <c r="R17" s="74">
        <v>0</v>
      </c>
      <c r="S17" s="70">
        <v>0</v>
      </c>
    </row>
    <row r="18" spans="1:19" x14ac:dyDescent="0.3">
      <c r="A18" s="103" t="s">
        <v>74</v>
      </c>
      <c r="B18" s="64" t="s">
        <v>26</v>
      </c>
      <c r="C18" s="66">
        <v>0.99399999999999999</v>
      </c>
      <c r="D18" s="74">
        <v>0</v>
      </c>
      <c r="E18" s="69">
        <v>0</v>
      </c>
      <c r="F18" s="74">
        <v>0</v>
      </c>
      <c r="G18" s="69">
        <v>0</v>
      </c>
      <c r="H18" s="74">
        <v>0</v>
      </c>
      <c r="I18" s="69">
        <v>0</v>
      </c>
      <c r="J18" s="74">
        <v>0</v>
      </c>
      <c r="K18" s="69">
        <v>0</v>
      </c>
      <c r="L18" s="74">
        <v>0</v>
      </c>
      <c r="M18" s="69">
        <v>0</v>
      </c>
      <c r="N18" s="74">
        <v>0</v>
      </c>
      <c r="O18" s="69">
        <v>0</v>
      </c>
      <c r="P18" s="74">
        <v>0</v>
      </c>
      <c r="Q18" s="69">
        <v>0</v>
      </c>
      <c r="R18" s="74">
        <v>0</v>
      </c>
      <c r="S18" s="70">
        <v>0</v>
      </c>
    </row>
    <row r="19" spans="1:19" x14ac:dyDescent="0.3">
      <c r="A19" s="102" t="s">
        <v>75</v>
      </c>
      <c r="B19" s="115" t="s">
        <v>88</v>
      </c>
      <c r="C19" s="4">
        <v>0.99399999999999999</v>
      </c>
      <c r="D19" s="74"/>
      <c r="E19" s="69"/>
      <c r="F19" s="74"/>
      <c r="G19" s="69"/>
      <c r="H19" s="74"/>
      <c r="I19" s="69"/>
      <c r="J19" s="74"/>
      <c r="K19" s="69"/>
      <c r="L19" s="74"/>
      <c r="M19" s="69"/>
      <c r="N19" s="74"/>
      <c r="O19" s="69"/>
      <c r="P19" s="74"/>
      <c r="Q19" s="69"/>
      <c r="R19" s="74"/>
      <c r="S19" s="70"/>
    </row>
    <row r="20" spans="1:19" x14ac:dyDescent="0.3">
      <c r="A20" s="102" t="s">
        <v>75</v>
      </c>
      <c r="B20" s="115" t="s">
        <v>89</v>
      </c>
      <c r="C20" s="4">
        <v>0.99399999999999999</v>
      </c>
      <c r="D20" s="74"/>
      <c r="E20" s="69"/>
      <c r="F20" s="74"/>
      <c r="G20" s="69"/>
      <c r="H20" s="74"/>
      <c r="I20" s="69"/>
      <c r="J20" s="74"/>
      <c r="K20" s="69"/>
      <c r="L20" s="74"/>
      <c r="M20" s="69"/>
      <c r="N20" s="74"/>
      <c r="O20" s="69"/>
      <c r="P20" s="74"/>
      <c r="Q20" s="69"/>
      <c r="R20" s="74"/>
      <c r="S20" s="70"/>
    </row>
    <row r="21" spans="1:19" x14ac:dyDescent="0.3">
      <c r="A21" s="102" t="s">
        <v>75</v>
      </c>
      <c r="B21" s="115" t="s">
        <v>90</v>
      </c>
      <c r="C21" s="4">
        <v>0.99399999999999999</v>
      </c>
      <c r="D21" s="74"/>
      <c r="E21" s="69"/>
      <c r="F21" s="74"/>
      <c r="G21" s="69"/>
      <c r="H21" s="74"/>
      <c r="I21" s="69"/>
      <c r="J21" s="74">
        <v>0.21</v>
      </c>
      <c r="K21" s="69">
        <v>0.51100000000000001</v>
      </c>
      <c r="L21" s="74"/>
      <c r="M21" s="69"/>
      <c r="N21" s="74"/>
      <c r="O21" s="69"/>
      <c r="P21" s="74"/>
      <c r="Q21" s="69"/>
      <c r="R21" s="74"/>
      <c r="S21" s="70"/>
    </row>
    <row r="22" spans="1:19" x14ac:dyDescent="0.3">
      <c r="A22" s="102" t="s">
        <v>75</v>
      </c>
      <c r="B22" s="115" t="s">
        <v>91</v>
      </c>
      <c r="C22" s="4">
        <v>0.99399999999999999</v>
      </c>
      <c r="D22" s="74"/>
      <c r="E22" s="69"/>
      <c r="F22" s="74"/>
      <c r="G22" s="69"/>
      <c r="H22" s="74"/>
      <c r="I22" s="69"/>
      <c r="J22" s="74"/>
      <c r="K22" s="69"/>
      <c r="L22" s="74">
        <v>0</v>
      </c>
      <c r="M22" s="69">
        <v>0</v>
      </c>
      <c r="N22" s="74">
        <v>0</v>
      </c>
      <c r="O22" s="69">
        <v>0</v>
      </c>
      <c r="P22" s="74"/>
      <c r="Q22" s="69"/>
      <c r="R22" s="74"/>
      <c r="S22" s="70"/>
    </row>
    <row r="23" spans="1:19" x14ac:dyDescent="0.3">
      <c r="A23" s="104" t="s">
        <v>75</v>
      </c>
      <c r="B23" s="64" t="s">
        <v>27</v>
      </c>
      <c r="C23" s="76" t="s">
        <v>17</v>
      </c>
      <c r="D23" s="74">
        <v>0</v>
      </c>
      <c r="E23" s="69">
        <v>0</v>
      </c>
      <c r="F23" s="74">
        <v>0</v>
      </c>
      <c r="G23" s="69">
        <v>0</v>
      </c>
      <c r="H23" s="74">
        <v>0</v>
      </c>
      <c r="I23" s="69">
        <v>0</v>
      </c>
      <c r="J23" s="74">
        <v>0</v>
      </c>
      <c r="K23" s="69">
        <v>0</v>
      </c>
      <c r="L23" s="74">
        <v>0</v>
      </c>
      <c r="M23" s="69">
        <v>0</v>
      </c>
      <c r="N23" s="74">
        <v>0</v>
      </c>
      <c r="O23" s="69">
        <v>0</v>
      </c>
      <c r="P23" s="74">
        <v>0</v>
      </c>
      <c r="Q23" s="69">
        <v>0</v>
      </c>
      <c r="R23" s="74">
        <v>0</v>
      </c>
      <c r="S23" s="70">
        <v>0</v>
      </c>
    </row>
    <row r="24" spans="1:19" x14ac:dyDescent="0.3">
      <c r="B24" s="93" t="s">
        <v>28</v>
      </c>
      <c r="C24" s="12"/>
      <c r="D24" s="11">
        <v>0.97199999999999998</v>
      </c>
      <c r="E24" s="12">
        <v>0.22799999999999998</v>
      </c>
      <c r="F24" s="11">
        <v>21.803999999999998</v>
      </c>
      <c r="G24" s="12">
        <v>3.274285714285714</v>
      </c>
      <c r="H24" s="11">
        <v>3.1885714285714286</v>
      </c>
      <c r="I24" s="12">
        <v>0.42857142857142855</v>
      </c>
      <c r="J24" s="11">
        <v>2.61</v>
      </c>
      <c r="K24" s="12">
        <v>0.51100000000000001</v>
      </c>
      <c r="L24" s="11">
        <v>0</v>
      </c>
      <c r="M24" s="12">
        <v>0</v>
      </c>
      <c r="N24" s="11">
        <v>16.8</v>
      </c>
      <c r="O24" s="12">
        <v>0</v>
      </c>
      <c r="P24" s="11">
        <v>0</v>
      </c>
      <c r="Q24" s="12">
        <v>0</v>
      </c>
      <c r="R24" s="11">
        <v>0.96</v>
      </c>
      <c r="S24" s="12">
        <v>0.12</v>
      </c>
    </row>
    <row r="25" spans="1:19" x14ac:dyDescent="0.3">
      <c r="B25" s="77"/>
      <c r="C25" s="72"/>
      <c r="D25" s="78"/>
      <c r="E25" s="79"/>
      <c r="F25" s="78"/>
      <c r="G25" s="79"/>
      <c r="H25" s="78"/>
      <c r="I25" s="79"/>
      <c r="J25" s="79"/>
      <c r="K25" s="79"/>
      <c r="L25" s="80"/>
      <c r="M25" s="79"/>
      <c r="N25" s="80"/>
      <c r="O25" s="79"/>
      <c r="P25" s="80"/>
      <c r="Q25" s="79"/>
      <c r="R25" s="80"/>
      <c r="S25" s="79"/>
    </row>
    <row r="26" spans="1:19" ht="21" customHeight="1" x14ac:dyDescent="0.3">
      <c r="B26" s="105" t="s">
        <v>29</v>
      </c>
      <c r="C26" s="21">
        <v>0.99399999999999999</v>
      </c>
      <c r="D26" s="81">
        <v>0.49199999999999999</v>
      </c>
      <c r="E26" s="95">
        <v>0.06</v>
      </c>
      <c r="F26" s="81">
        <v>11.04</v>
      </c>
      <c r="G26" s="95">
        <v>1.44</v>
      </c>
      <c r="H26" s="81">
        <v>0.6</v>
      </c>
      <c r="I26" s="95">
        <v>0.12</v>
      </c>
      <c r="J26" s="81">
        <v>0</v>
      </c>
      <c r="K26" s="95">
        <v>0</v>
      </c>
      <c r="L26" s="81">
        <v>0</v>
      </c>
      <c r="M26" s="95">
        <v>0</v>
      </c>
      <c r="N26" s="81">
        <v>0</v>
      </c>
      <c r="O26" s="95">
        <v>0</v>
      </c>
      <c r="P26" s="81">
        <v>0</v>
      </c>
      <c r="Q26" s="95">
        <v>0</v>
      </c>
      <c r="R26" s="81">
        <v>0.12</v>
      </c>
      <c r="S26" s="82">
        <v>0</v>
      </c>
    </row>
    <row r="27" spans="1:19" ht="63" customHeight="1" x14ac:dyDescent="0.3">
      <c r="B27" s="106" t="s">
        <v>30</v>
      </c>
      <c r="C27" s="10"/>
      <c r="D27" s="11">
        <v>0.65999999999999992</v>
      </c>
      <c r="E27" s="12">
        <v>0.18</v>
      </c>
      <c r="F27" s="11">
        <v>14.603999999999999</v>
      </c>
      <c r="G27" s="12">
        <v>2.3142857142857141</v>
      </c>
      <c r="H27" s="11">
        <v>2.7085714285714286</v>
      </c>
      <c r="I27" s="12">
        <v>0.42857142857142855</v>
      </c>
      <c r="J27" s="11">
        <v>2.61</v>
      </c>
      <c r="K27" s="12">
        <v>0.51100000000000001</v>
      </c>
      <c r="L27" s="11">
        <v>0</v>
      </c>
      <c r="M27" s="12">
        <v>0</v>
      </c>
      <c r="N27" s="11">
        <v>16.8</v>
      </c>
      <c r="O27" s="12">
        <v>0</v>
      </c>
      <c r="P27" s="11">
        <v>0</v>
      </c>
      <c r="Q27" s="12">
        <v>0</v>
      </c>
      <c r="R27" s="11">
        <v>0.12</v>
      </c>
      <c r="S27" s="12">
        <v>0</v>
      </c>
    </row>
    <row r="28" spans="1:19" x14ac:dyDescent="0.3">
      <c r="B28" s="72"/>
      <c r="C28" s="78"/>
      <c r="D28" s="83"/>
      <c r="E28" s="83"/>
      <c r="F28" s="83"/>
      <c r="G28" s="83"/>
      <c r="H28" s="83"/>
      <c r="I28" s="83"/>
      <c r="J28" s="83"/>
      <c r="K28" s="83"/>
      <c r="L28" s="83"/>
      <c r="M28" s="83"/>
      <c r="N28" s="83"/>
      <c r="O28" s="83"/>
      <c r="P28" s="83"/>
      <c r="Q28" s="72"/>
      <c r="R28" s="72"/>
      <c r="S28" s="72"/>
    </row>
    <row r="29" spans="1:19" ht="20.25" customHeight="1" x14ac:dyDescent="0.3">
      <c r="B29" s="72" t="s">
        <v>34</v>
      </c>
      <c r="C29" s="72"/>
      <c r="D29" s="72"/>
      <c r="E29" s="72"/>
      <c r="F29" s="72"/>
      <c r="G29" s="72"/>
      <c r="H29" s="72"/>
      <c r="I29" s="72"/>
      <c r="J29" s="72"/>
      <c r="K29" s="72"/>
      <c r="L29" s="72"/>
      <c r="M29" s="72"/>
      <c r="N29" s="72"/>
      <c r="O29" s="72"/>
      <c r="P29" s="72"/>
      <c r="Q29" s="72"/>
      <c r="R29" s="72"/>
      <c r="S29" s="72"/>
    </row>
    <row r="30" spans="1:19" ht="34.5" customHeight="1" x14ac:dyDescent="0.3">
      <c r="B30" s="125" t="s">
        <v>67</v>
      </c>
      <c r="C30" s="125"/>
      <c r="D30" s="125"/>
      <c r="E30" s="125"/>
      <c r="F30" s="125"/>
      <c r="G30" s="125"/>
      <c r="H30" s="125"/>
      <c r="I30" s="125"/>
      <c r="J30" s="125"/>
      <c r="K30" s="125"/>
      <c r="L30" s="125"/>
      <c r="M30" s="125"/>
      <c r="N30" s="125"/>
      <c r="O30" s="125"/>
      <c r="P30" s="125"/>
      <c r="Q30" s="72"/>
      <c r="R30" s="72"/>
      <c r="S30" s="72"/>
    </row>
    <row r="31" spans="1:19" ht="42.75" customHeight="1" x14ac:dyDescent="0.3">
      <c r="B31" s="125" t="s">
        <v>35</v>
      </c>
      <c r="C31" s="125"/>
      <c r="D31" s="125"/>
      <c r="E31" s="125"/>
      <c r="F31" s="125"/>
      <c r="G31" s="125"/>
      <c r="H31" s="125"/>
      <c r="I31" s="125"/>
      <c r="J31" s="125"/>
      <c r="K31" s="125"/>
      <c r="L31" s="125"/>
      <c r="M31" s="125"/>
      <c r="N31" s="125"/>
      <c r="O31" s="125"/>
      <c r="P31" s="125"/>
      <c r="Q31" s="72"/>
      <c r="R31" s="72"/>
      <c r="S31" s="72"/>
    </row>
    <row r="32" spans="1:19" ht="84.75" customHeight="1" x14ac:dyDescent="0.3">
      <c r="B32" s="125" t="s">
        <v>76</v>
      </c>
      <c r="C32" s="125"/>
      <c r="D32" s="125"/>
      <c r="E32" s="125"/>
      <c r="F32" s="125"/>
      <c r="G32" s="125"/>
      <c r="H32" s="125"/>
      <c r="I32" s="125"/>
      <c r="J32" s="125"/>
      <c r="K32" s="125"/>
      <c r="L32" s="125"/>
      <c r="M32" s="125"/>
      <c r="N32" s="125"/>
      <c r="O32" s="125"/>
      <c r="P32" s="125"/>
      <c r="Q32" s="72"/>
      <c r="R32" s="72"/>
      <c r="S32" s="72"/>
    </row>
    <row r="33" spans="2:19" ht="21" customHeight="1" x14ac:dyDescent="0.3">
      <c r="B33" s="125" t="s">
        <v>36</v>
      </c>
      <c r="C33" s="125"/>
      <c r="D33" s="125"/>
      <c r="E33" s="125"/>
      <c r="F33" s="125"/>
      <c r="G33" s="125"/>
      <c r="H33" s="125"/>
      <c r="I33" s="125"/>
      <c r="J33" s="125"/>
      <c r="K33" s="125"/>
      <c r="L33" s="125"/>
      <c r="M33" s="125"/>
      <c r="N33" s="125"/>
      <c r="O33" s="125"/>
      <c r="P33" s="125"/>
      <c r="Q33" s="72"/>
      <c r="R33" s="72"/>
      <c r="S33" s="72"/>
    </row>
    <row r="34" spans="2:19" ht="75.75" customHeight="1" x14ac:dyDescent="0.3">
      <c r="B34" s="125" t="s">
        <v>68</v>
      </c>
      <c r="C34" s="125"/>
      <c r="D34" s="125"/>
      <c r="E34" s="125"/>
      <c r="F34" s="125"/>
      <c r="G34" s="125"/>
      <c r="H34" s="125"/>
      <c r="I34" s="125"/>
      <c r="J34" s="125"/>
      <c r="K34" s="125"/>
      <c r="L34" s="125"/>
      <c r="M34" s="125"/>
      <c r="N34" s="125"/>
      <c r="O34" s="125"/>
      <c r="P34" s="125"/>
      <c r="Q34" s="72"/>
      <c r="R34" s="72"/>
      <c r="S34" s="72"/>
    </row>
    <row r="35" spans="2:19" ht="33" customHeight="1" x14ac:dyDescent="0.3">
      <c r="B35" s="125" t="s">
        <v>69</v>
      </c>
      <c r="C35" s="125"/>
      <c r="D35" s="125"/>
      <c r="E35" s="125"/>
      <c r="F35" s="125"/>
      <c r="G35" s="125"/>
      <c r="H35" s="125"/>
      <c r="I35" s="125"/>
      <c r="J35" s="125"/>
      <c r="K35" s="125"/>
      <c r="L35" s="125"/>
      <c r="M35" s="125"/>
      <c r="N35" s="125"/>
      <c r="O35" s="125"/>
      <c r="P35" s="125"/>
      <c r="Q35" s="72"/>
      <c r="R35" s="72"/>
      <c r="S35" s="72"/>
    </row>
    <row r="36" spans="2:19" ht="75" customHeight="1" x14ac:dyDescent="0.3">
      <c r="B36" s="125" t="s">
        <v>70</v>
      </c>
      <c r="C36" s="125"/>
      <c r="D36" s="125"/>
      <c r="E36" s="125"/>
      <c r="F36" s="125"/>
      <c r="G36" s="125"/>
      <c r="H36" s="125"/>
      <c r="I36" s="125"/>
      <c r="J36" s="125"/>
      <c r="K36" s="125"/>
      <c r="L36" s="125"/>
      <c r="M36" s="125"/>
      <c r="N36" s="125"/>
      <c r="O36" s="125"/>
      <c r="P36" s="125"/>
      <c r="Q36" s="72"/>
      <c r="R36" s="72"/>
      <c r="S36" s="72"/>
    </row>
    <row r="37" spans="2:19" ht="70.5" customHeight="1" x14ac:dyDescent="0.3">
      <c r="B37" s="125" t="s">
        <v>71</v>
      </c>
      <c r="C37" s="125"/>
      <c r="D37" s="125"/>
      <c r="E37" s="125"/>
      <c r="F37" s="125"/>
      <c r="G37" s="125"/>
      <c r="H37" s="125"/>
      <c r="I37" s="125"/>
      <c r="J37" s="125"/>
      <c r="K37" s="125"/>
      <c r="L37" s="125"/>
      <c r="M37" s="125"/>
      <c r="N37" s="125"/>
      <c r="O37" s="125"/>
      <c r="P37" s="125"/>
      <c r="Q37" s="72"/>
      <c r="R37" s="72"/>
      <c r="S37" s="72"/>
    </row>
    <row r="38" spans="2:19" ht="19.5" customHeight="1" x14ac:dyDescent="0.3">
      <c r="B38" s="125" t="s">
        <v>37</v>
      </c>
      <c r="C38" s="125"/>
      <c r="D38" s="125"/>
      <c r="E38" s="125"/>
      <c r="F38" s="125"/>
      <c r="G38" s="125"/>
      <c r="H38" s="125"/>
      <c r="I38" s="125"/>
      <c r="J38" s="125"/>
      <c r="K38" s="125"/>
      <c r="L38" s="125"/>
      <c r="M38" s="125"/>
      <c r="N38" s="125"/>
      <c r="O38" s="125"/>
      <c r="P38" s="125"/>
      <c r="Q38" s="72"/>
      <c r="R38" s="72"/>
      <c r="S38" s="72"/>
    </row>
    <row r="39" spans="2:19" ht="48" customHeight="1" x14ac:dyDescent="0.3">
      <c r="B39" s="125" t="s">
        <v>72</v>
      </c>
      <c r="C39" s="125"/>
      <c r="D39" s="125"/>
      <c r="E39" s="125"/>
      <c r="F39" s="125"/>
      <c r="G39" s="125"/>
      <c r="H39" s="125"/>
      <c r="I39" s="125"/>
      <c r="J39" s="125"/>
      <c r="K39" s="125"/>
      <c r="L39" s="125"/>
      <c r="M39" s="125"/>
      <c r="N39" s="125"/>
      <c r="O39" s="125"/>
      <c r="P39" s="125"/>
      <c r="Q39" s="72"/>
      <c r="R39" s="72"/>
      <c r="S39" s="72"/>
    </row>
    <row r="40" spans="2:19" ht="19.5" customHeight="1" x14ac:dyDescent="0.3">
      <c r="B40" s="142"/>
      <c r="C40" s="142"/>
      <c r="D40" s="142"/>
      <c r="E40" s="142"/>
      <c r="F40" s="142"/>
      <c r="G40" s="142"/>
      <c r="H40" s="142"/>
      <c r="I40" s="142"/>
      <c r="J40" s="142"/>
      <c r="K40" s="142"/>
      <c r="L40" s="142"/>
      <c r="M40" s="142"/>
      <c r="N40" s="142"/>
      <c r="O40" s="142"/>
      <c r="P40" s="142"/>
    </row>
    <row r="41" spans="2:19" x14ac:dyDescent="0.3">
      <c r="B41" s="127" t="s">
        <v>92</v>
      </c>
      <c r="C41" s="127"/>
      <c r="D41" s="127"/>
      <c r="E41" s="127"/>
      <c r="F41" s="127"/>
      <c r="G41" s="127"/>
      <c r="H41" s="117"/>
      <c r="I41" s="117"/>
      <c r="J41" s="117"/>
      <c r="K41" s="117"/>
      <c r="L41" s="117"/>
      <c r="M41" s="117"/>
      <c r="N41" s="117"/>
      <c r="O41" s="117"/>
      <c r="P41" s="117"/>
    </row>
    <row r="42" spans="2:19" ht="21.75" customHeight="1" x14ac:dyDescent="0.3">
      <c r="B42" s="126" t="s">
        <v>97</v>
      </c>
      <c r="C42" s="126"/>
      <c r="D42" s="126"/>
      <c r="E42" s="126"/>
      <c r="F42" s="126"/>
      <c r="G42" s="126"/>
      <c r="H42" s="126"/>
      <c r="I42" s="126"/>
      <c r="J42" s="126"/>
      <c r="K42" s="126"/>
      <c r="L42" s="126"/>
      <c r="M42" s="126"/>
      <c r="N42" s="126"/>
      <c r="O42" s="126"/>
      <c r="P42" s="126"/>
    </row>
    <row r="43" spans="2:19" ht="43.5" customHeight="1" x14ac:dyDescent="0.3">
      <c r="B43" s="125" t="s">
        <v>96</v>
      </c>
      <c r="C43" s="125"/>
      <c r="D43" s="125"/>
      <c r="E43" s="125"/>
      <c r="F43" s="125"/>
      <c r="G43" s="125"/>
      <c r="H43" s="125"/>
      <c r="I43" s="125"/>
      <c r="J43" s="125"/>
      <c r="K43" s="125"/>
      <c r="L43" s="125"/>
      <c r="M43" s="125"/>
      <c r="N43" s="125"/>
      <c r="O43" s="125"/>
      <c r="P43" s="125"/>
    </row>
    <row r="44" spans="2:19" ht="29.25" customHeight="1" x14ac:dyDescent="0.3">
      <c r="B44" s="125" t="s">
        <v>95</v>
      </c>
      <c r="C44" s="125"/>
      <c r="D44" s="125"/>
      <c r="E44" s="125"/>
      <c r="F44" s="125"/>
      <c r="G44" s="125"/>
      <c r="H44" s="125"/>
      <c r="I44" s="125"/>
      <c r="J44" s="125"/>
      <c r="K44" s="125"/>
      <c r="L44" s="125"/>
      <c r="M44" s="125"/>
      <c r="N44" s="125"/>
      <c r="O44" s="125"/>
      <c r="P44" s="125"/>
    </row>
    <row r="45" spans="2:19" ht="35.25" customHeight="1" x14ac:dyDescent="0.3">
      <c r="B45" s="125" t="s">
        <v>94</v>
      </c>
      <c r="C45" s="125"/>
      <c r="D45" s="125"/>
      <c r="E45" s="125"/>
      <c r="F45" s="125"/>
      <c r="G45" s="125"/>
      <c r="H45" s="125"/>
      <c r="I45" s="125"/>
      <c r="J45" s="125"/>
      <c r="K45" s="125"/>
      <c r="L45" s="125"/>
      <c r="M45" s="125"/>
      <c r="N45" s="125"/>
      <c r="O45" s="125"/>
      <c r="P45" s="125"/>
    </row>
    <row r="46" spans="2:19" ht="51" customHeight="1" x14ac:dyDescent="0.3">
      <c r="B46" s="125" t="s">
        <v>93</v>
      </c>
      <c r="C46" s="125"/>
      <c r="D46" s="125"/>
      <c r="E46" s="125"/>
      <c r="F46" s="125"/>
      <c r="G46" s="125"/>
      <c r="H46" s="125"/>
      <c r="I46" s="125"/>
      <c r="J46" s="125"/>
      <c r="K46" s="125"/>
      <c r="L46" s="125"/>
      <c r="M46" s="125"/>
      <c r="N46" s="125"/>
      <c r="O46" s="125"/>
      <c r="P46" s="125"/>
    </row>
    <row r="47" spans="2:19" x14ac:dyDescent="0.3">
      <c r="B47" s="126"/>
      <c r="C47" s="126"/>
      <c r="D47" s="126"/>
      <c r="E47" s="126"/>
      <c r="F47" s="126"/>
      <c r="G47" s="126"/>
      <c r="H47" s="126"/>
      <c r="I47" s="126"/>
      <c r="J47" s="126"/>
      <c r="K47" s="126"/>
      <c r="L47" s="126"/>
      <c r="M47" s="126"/>
      <c r="N47" s="126"/>
      <c r="O47" s="126"/>
      <c r="P47" s="126"/>
    </row>
  </sheetData>
  <mergeCells count="38">
    <mergeCell ref="A3:A5"/>
    <mergeCell ref="A1:S1"/>
    <mergeCell ref="B3:B5"/>
    <mergeCell ref="C3:C5"/>
    <mergeCell ref="D3:E3"/>
    <mergeCell ref="F3:G3"/>
    <mergeCell ref="H3:I3"/>
    <mergeCell ref="J3:K3"/>
    <mergeCell ref="L3:M3"/>
    <mergeCell ref="N3:O3"/>
    <mergeCell ref="P3:Q3"/>
    <mergeCell ref="R3:S3"/>
    <mergeCell ref="D4:E4"/>
    <mergeCell ref="F4:G4"/>
    <mergeCell ref="H4:I4"/>
    <mergeCell ref="J4:K4"/>
    <mergeCell ref="L4:M4"/>
    <mergeCell ref="N4:O4"/>
    <mergeCell ref="P4:Q4"/>
    <mergeCell ref="R4:S4"/>
    <mergeCell ref="B40:P40"/>
    <mergeCell ref="B30:P30"/>
    <mergeCell ref="B31:P31"/>
    <mergeCell ref="B32:P32"/>
    <mergeCell ref="B33:P33"/>
    <mergeCell ref="B34:P34"/>
    <mergeCell ref="B35:P35"/>
    <mergeCell ref="B36:P36"/>
    <mergeCell ref="B37:P37"/>
    <mergeCell ref="B38:P38"/>
    <mergeCell ref="B39:P39"/>
    <mergeCell ref="B46:P46"/>
    <mergeCell ref="B47:P47"/>
    <mergeCell ref="B41:G41"/>
    <mergeCell ref="B42:P42"/>
    <mergeCell ref="B43:P43"/>
    <mergeCell ref="B44:P44"/>
    <mergeCell ref="B45:P45"/>
  </mergeCells>
  <pageMargins left="0.70866141732283472" right="0.70866141732283472" top="0.74803149606299213" bottom="0.74803149606299213" header="0.31496062992125984" footer="0.31496062992125984"/>
  <pageSetup paperSize="8" scale="73" fitToHeight="0" orientation="landscape" cellComments="atEnd" r:id="rId1"/>
  <headerFooter>
    <oddHeade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2FDAF-C475-4D30-9709-E37FFE7094AF}">
  <sheetPr>
    <pageSetUpPr fitToPage="1"/>
  </sheetPr>
  <dimension ref="A1:S42"/>
  <sheetViews>
    <sheetView topLeftCell="A5" zoomScale="80" zoomScaleNormal="80" workbookViewId="0">
      <selection activeCell="B37" sqref="B37:G37"/>
    </sheetView>
  </sheetViews>
  <sheetFormatPr defaultColWidth="9.109375" defaultRowHeight="13.8" x14ac:dyDescent="0.25"/>
  <cols>
    <col min="1" max="1" width="17.44140625" style="63" customWidth="1"/>
    <col min="2" max="2" width="28.33203125" style="63" customWidth="1"/>
    <col min="3" max="3" width="13.33203125" style="63" customWidth="1"/>
    <col min="4" max="4" width="13" style="63" customWidth="1"/>
    <col min="5" max="5" width="12.44140625" style="63" customWidth="1"/>
    <col min="6" max="6" width="14.5546875" style="63" customWidth="1"/>
    <col min="7" max="7" width="13" style="63" customWidth="1"/>
    <col min="8" max="8" width="14.33203125" style="63" customWidth="1"/>
    <col min="9" max="9" width="12" style="63" customWidth="1"/>
    <col min="10" max="10" width="14.44140625" style="63" customWidth="1"/>
    <col min="11" max="11" width="11.88671875" style="63" customWidth="1"/>
    <col min="12" max="12" width="13.44140625" style="63" customWidth="1"/>
    <col min="13" max="13" width="13" style="63" customWidth="1"/>
    <col min="14" max="14" width="14.33203125" style="63" customWidth="1"/>
    <col min="15" max="15" width="12.33203125" style="63" customWidth="1"/>
    <col min="16" max="16" width="13.33203125" style="63" customWidth="1"/>
    <col min="17" max="17" width="9.109375" style="63"/>
    <col min="18" max="18" width="13" style="63" customWidth="1"/>
    <col min="19" max="19" width="12.109375" style="63" customWidth="1"/>
    <col min="20" max="20" width="14.109375" style="63" customWidth="1"/>
    <col min="21" max="16384" width="9.109375" style="63"/>
  </cols>
  <sheetData>
    <row r="1" spans="1:19" ht="52.5" customHeight="1" x14ac:dyDescent="0.25">
      <c r="A1" s="130" t="s">
        <v>38</v>
      </c>
      <c r="B1" s="130"/>
      <c r="C1" s="130"/>
      <c r="D1" s="130"/>
      <c r="E1" s="130"/>
      <c r="F1" s="130"/>
      <c r="G1" s="130"/>
      <c r="H1" s="130"/>
      <c r="I1" s="130"/>
      <c r="J1" s="130"/>
      <c r="K1" s="130"/>
      <c r="L1" s="130"/>
      <c r="M1" s="130"/>
      <c r="N1" s="130"/>
      <c r="O1" s="130"/>
      <c r="P1" s="130"/>
      <c r="Q1" s="130"/>
      <c r="R1" s="130"/>
      <c r="S1" s="130"/>
    </row>
    <row r="3" spans="1:19" ht="34.5" customHeight="1" x14ac:dyDescent="0.25">
      <c r="A3" s="131" t="s">
        <v>87</v>
      </c>
      <c r="B3" s="135" t="s">
        <v>1</v>
      </c>
      <c r="C3" s="147" t="s">
        <v>46</v>
      </c>
      <c r="D3" s="128" t="s">
        <v>2</v>
      </c>
      <c r="E3" s="129"/>
      <c r="F3" s="128" t="s">
        <v>3</v>
      </c>
      <c r="G3" s="129"/>
      <c r="H3" s="128" t="s">
        <v>4</v>
      </c>
      <c r="I3" s="129"/>
      <c r="J3" s="128" t="s">
        <v>5</v>
      </c>
      <c r="K3" s="129"/>
      <c r="L3" s="134" t="s">
        <v>6</v>
      </c>
      <c r="M3" s="134"/>
      <c r="N3" s="134" t="s">
        <v>7</v>
      </c>
      <c r="O3" s="134"/>
      <c r="P3" s="134" t="s">
        <v>8</v>
      </c>
      <c r="Q3" s="134"/>
      <c r="R3" s="128" t="s">
        <v>9</v>
      </c>
      <c r="S3" s="129"/>
    </row>
    <row r="4" spans="1:19" ht="15" x14ac:dyDescent="0.25">
      <c r="A4" s="132"/>
      <c r="B4" s="136"/>
      <c r="C4" s="148"/>
      <c r="D4" s="140" t="s">
        <v>10</v>
      </c>
      <c r="E4" s="141"/>
      <c r="F4" s="13" t="s">
        <v>10</v>
      </c>
      <c r="G4" s="14"/>
      <c r="H4" s="13" t="s">
        <v>10</v>
      </c>
      <c r="I4" s="14"/>
      <c r="J4" s="128" t="s">
        <v>10</v>
      </c>
      <c r="K4" s="129"/>
      <c r="L4" s="128" t="s">
        <v>10</v>
      </c>
      <c r="M4" s="129"/>
      <c r="N4" s="128" t="s">
        <v>10</v>
      </c>
      <c r="O4" s="129"/>
      <c r="P4" s="128" t="s">
        <v>10</v>
      </c>
      <c r="Q4" s="129"/>
      <c r="R4" s="128" t="s">
        <v>10</v>
      </c>
      <c r="S4" s="129"/>
    </row>
    <row r="5" spans="1:19" ht="15" x14ac:dyDescent="0.25">
      <c r="A5" s="133"/>
      <c r="B5" s="137"/>
      <c r="C5" s="149"/>
      <c r="D5" s="15" t="s">
        <v>11</v>
      </c>
      <c r="E5" s="16" t="s">
        <v>12</v>
      </c>
      <c r="F5" s="17" t="s">
        <v>11</v>
      </c>
      <c r="G5" s="16" t="s">
        <v>12</v>
      </c>
      <c r="H5" s="18" t="s">
        <v>11</v>
      </c>
      <c r="I5" s="16" t="s">
        <v>12</v>
      </c>
      <c r="J5" s="1" t="s">
        <v>11</v>
      </c>
      <c r="K5" s="2" t="s">
        <v>12</v>
      </c>
      <c r="L5" s="1" t="s">
        <v>11</v>
      </c>
      <c r="M5" s="2" t="s">
        <v>12</v>
      </c>
      <c r="N5" s="1" t="s">
        <v>11</v>
      </c>
      <c r="O5" s="2" t="s">
        <v>12</v>
      </c>
      <c r="P5" s="1" t="s">
        <v>11</v>
      </c>
      <c r="Q5" s="2" t="s">
        <v>12</v>
      </c>
      <c r="R5" s="1" t="s">
        <v>11</v>
      </c>
      <c r="S5" s="2" t="s">
        <v>12</v>
      </c>
    </row>
    <row r="6" spans="1:19" ht="14.4" x14ac:dyDescent="0.3">
      <c r="A6" s="107" t="s">
        <v>74</v>
      </c>
      <c r="B6" s="64" t="s">
        <v>13</v>
      </c>
      <c r="C6" s="66">
        <v>0.99399999999999999</v>
      </c>
      <c r="D6" s="67">
        <v>0.12</v>
      </c>
      <c r="E6" s="84">
        <v>0.12</v>
      </c>
      <c r="F6" s="67">
        <v>0.36</v>
      </c>
      <c r="G6" s="84">
        <v>0.48</v>
      </c>
      <c r="H6" s="67">
        <v>0.12</v>
      </c>
      <c r="I6" s="84">
        <v>0.12</v>
      </c>
      <c r="J6" s="85"/>
      <c r="K6" s="86"/>
      <c r="L6" s="87"/>
      <c r="M6" s="86"/>
      <c r="N6" s="85"/>
      <c r="O6" s="86"/>
      <c r="P6" s="85"/>
      <c r="Q6" s="86"/>
      <c r="R6" s="85"/>
      <c r="S6" s="86"/>
    </row>
    <row r="7" spans="1:19" ht="14.4" x14ac:dyDescent="0.3">
      <c r="A7" s="108" t="s">
        <v>74</v>
      </c>
      <c r="B7" s="64" t="s">
        <v>14</v>
      </c>
      <c r="C7" s="66">
        <v>0.99399999999999999</v>
      </c>
      <c r="D7" s="74">
        <v>0.10799999999999998</v>
      </c>
      <c r="E7" s="70">
        <v>3.5999999999999997E-2</v>
      </c>
      <c r="F7" s="74">
        <v>2.9160000000000004</v>
      </c>
      <c r="G7" s="70">
        <v>0.97199999999999998</v>
      </c>
      <c r="H7" s="74">
        <v>0.27600000000000002</v>
      </c>
      <c r="I7" s="70">
        <v>9.6000000000000002E-2</v>
      </c>
      <c r="J7" s="88"/>
      <c r="K7" s="86"/>
      <c r="L7" s="89"/>
      <c r="M7" s="86"/>
      <c r="N7" s="88"/>
      <c r="O7" s="86"/>
      <c r="P7" s="88"/>
      <c r="Q7" s="86"/>
      <c r="R7" s="88"/>
      <c r="S7" s="86"/>
    </row>
    <row r="8" spans="1:19" ht="14.4" x14ac:dyDescent="0.3">
      <c r="A8" s="108" t="s">
        <v>74</v>
      </c>
      <c r="B8" s="64" t="s">
        <v>15</v>
      </c>
      <c r="C8" s="66">
        <v>0.99399999999999999</v>
      </c>
      <c r="D8" s="74">
        <v>0</v>
      </c>
      <c r="E8" s="70">
        <v>0</v>
      </c>
      <c r="F8" s="74">
        <v>1.6971428571428571</v>
      </c>
      <c r="G8" s="70">
        <v>2.6399999999999997</v>
      </c>
      <c r="H8" s="74">
        <v>0.18857142857142856</v>
      </c>
      <c r="I8" s="70">
        <v>0.18857142857142856</v>
      </c>
      <c r="J8" s="88"/>
      <c r="K8" s="86"/>
      <c r="L8" s="89"/>
      <c r="M8" s="86"/>
      <c r="N8" s="88"/>
      <c r="O8" s="86"/>
      <c r="P8" s="88"/>
      <c r="Q8" s="86"/>
      <c r="R8" s="88"/>
      <c r="S8" s="86"/>
    </row>
    <row r="9" spans="1:19" ht="14.4" x14ac:dyDescent="0.3">
      <c r="A9" s="108" t="s">
        <v>74</v>
      </c>
      <c r="B9" s="64" t="s">
        <v>16</v>
      </c>
      <c r="C9" s="66">
        <v>0.99399999999999999</v>
      </c>
      <c r="D9" s="74">
        <v>0</v>
      </c>
      <c r="E9" s="70">
        <v>0</v>
      </c>
      <c r="F9" s="74">
        <v>0</v>
      </c>
      <c r="G9" s="70">
        <v>0</v>
      </c>
      <c r="H9" s="74">
        <v>0.6</v>
      </c>
      <c r="I9" s="70">
        <v>0</v>
      </c>
      <c r="J9" s="88"/>
      <c r="K9" s="86"/>
      <c r="L9" s="89"/>
      <c r="M9" s="86"/>
      <c r="N9" s="88"/>
      <c r="O9" s="86"/>
      <c r="P9" s="88"/>
      <c r="Q9" s="86"/>
      <c r="R9" s="88"/>
      <c r="S9" s="86"/>
    </row>
    <row r="10" spans="1:19" ht="14.4" x14ac:dyDescent="0.3">
      <c r="A10" s="108" t="s">
        <v>74</v>
      </c>
      <c r="B10" s="64" t="s">
        <v>18</v>
      </c>
      <c r="C10" s="66">
        <v>0.99399999999999999</v>
      </c>
      <c r="D10" s="74">
        <v>0</v>
      </c>
      <c r="E10" s="70">
        <v>0</v>
      </c>
      <c r="F10" s="74">
        <v>0</v>
      </c>
      <c r="G10" s="70">
        <v>0</v>
      </c>
      <c r="H10" s="74">
        <v>0</v>
      </c>
      <c r="I10" s="70">
        <v>0</v>
      </c>
      <c r="J10" s="88"/>
      <c r="K10" s="86"/>
      <c r="L10" s="89"/>
      <c r="M10" s="86"/>
      <c r="N10" s="88"/>
      <c r="O10" s="86"/>
      <c r="P10" s="88"/>
      <c r="Q10" s="86"/>
      <c r="R10" s="88"/>
      <c r="S10" s="86"/>
    </row>
    <row r="11" spans="1:19" ht="14.4" x14ac:dyDescent="0.3">
      <c r="A11" s="108" t="s">
        <v>74</v>
      </c>
      <c r="B11" s="64" t="s">
        <v>19</v>
      </c>
      <c r="C11" s="66">
        <v>0.99399999999999999</v>
      </c>
      <c r="D11" s="74">
        <v>0</v>
      </c>
      <c r="E11" s="70">
        <v>0</v>
      </c>
      <c r="F11" s="74">
        <v>0</v>
      </c>
      <c r="G11" s="70">
        <v>0</v>
      </c>
      <c r="H11" s="74">
        <v>0</v>
      </c>
      <c r="I11" s="70">
        <v>0</v>
      </c>
      <c r="J11" s="88"/>
      <c r="K11" s="86"/>
      <c r="L11" s="89"/>
      <c r="M11" s="86"/>
      <c r="N11" s="88"/>
      <c r="O11" s="86"/>
      <c r="P11" s="88"/>
      <c r="Q11" s="86"/>
      <c r="R11" s="88"/>
      <c r="S11" s="86"/>
    </row>
    <row r="12" spans="1:19" ht="14.4" x14ac:dyDescent="0.3">
      <c r="A12" s="108" t="s">
        <v>74</v>
      </c>
      <c r="B12" s="64" t="s">
        <v>20</v>
      </c>
      <c r="C12" s="66">
        <v>0.99399999999999999</v>
      </c>
      <c r="D12" s="74"/>
      <c r="E12" s="69"/>
      <c r="F12" s="74"/>
      <c r="G12" s="69"/>
      <c r="H12" s="74"/>
      <c r="I12" s="69"/>
      <c r="J12" s="88"/>
      <c r="K12" s="86"/>
      <c r="L12" s="89"/>
      <c r="M12" s="86"/>
      <c r="N12" s="88"/>
      <c r="O12" s="86"/>
      <c r="P12" s="88"/>
      <c r="Q12" s="86"/>
      <c r="R12" s="88"/>
      <c r="S12" s="86"/>
    </row>
    <row r="13" spans="1:19" ht="14.4" x14ac:dyDescent="0.3">
      <c r="A13" s="108" t="s">
        <v>74</v>
      </c>
      <c r="B13" s="64" t="s">
        <v>21</v>
      </c>
      <c r="C13" s="66">
        <v>0.99399999999999999</v>
      </c>
      <c r="D13" s="74"/>
      <c r="E13" s="69"/>
      <c r="F13" s="74"/>
      <c r="G13" s="69"/>
      <c r="H13" s="74"/>
      <c r="I13" s="69"/>
      <c r="J13" s="88"/>
      <c r="K13" s="86"/>
      <c r="L13" s="89"/>
      <c r="M13" s="86"/>
      <c r="N13" s="88"/>
      <c r="O13" s="86"/>
      <c r="P13" s="88"/>
      <c r="Q13" s="86"/>
      <c r="R13" s="88"/>
      <c r="S13" s="86"/>
    </row>
    <row r="14" spans="1:19" ht="14.4" x14ac:dyDescent="0.3">
      <c r="A14" s="108" t="s">
        <v>74</v>
      </c>
      <c r="B14" s="64" t="s">
        <v>22</v>
      </c>
      <c r="C14" s="66">
        <v>0.99399999999999999</v>
      </c>
      <c r="D14" s="74"/>
      <c r="E14" s="69"/>
      <c r="F14" s="74"/>
      <c r="G14" s="69"/>
      <c r="H14" s="74"/>
      <c r="I14" s="69"/>
      <c r="J14" s="88"/>
      <c r="K14" s="86"/>
      <c r="L14" s="89"/>
      <c r="M14" s="86"/>
      <c r="N14" s="88"/>
      <c r="O14" s="86"/>
      <c r="P14" s="88"/>
      <c r="Q14" s="86"/>
      <c r="R14" s="88"/>
      <c r="S14" s="86"/>
    </row>
    <row r="15" spans="1:19" ht="14.4" x14ac:dyDescent="0.3">
      <c r="A15" s="108" t="s">
        <v>74</v>
      </c>
      <c r="B15" s="64" t="s">
        <v>23</v>
      </c>
      <c r="C15" s="66">
        <v>0.99399999999999999</v>
      </c>
      <c r="D15" s="74"/>
      <c r="E15" s="69"/>
      <c r="F15" s="74"/>
      <c r="G15" s="69"/>
      <c r="H15" s="74"/>
      <c r="I15" s="69"/>
      <c r="J15" s="88"/>
      <c r="K15" s="86"/>
      <c r="L15" s="89"/>
      <c r="M15" s="86"/>
      <c r="N15" s="88"/>
      <c r="O15" s="86"/>
      <c r="P15" s="88"/>
      <c r="Q15" s="86"/>
      <c r="R15" s="88"/>
      <c r="S15" s="86"/>
    </row>
    <row r="16" spans="1:19" ht="14.4" x14ac:dyDescent="0.3">
      <c r="A16" s="102" t="s">
        <v>75</v>
      </c>
      <c r="B16" s="64" t="s">
        <v>24</v>
      </c>
      <c r="C16" s="66">
        <v>0.99399999999999999</v>
      </c>
      <c r="D16" s="74">
        <v>9.6000000000000002E-2</v>
      </c>
      <c r="E16" s="70">
        <v>4.8000000000000001E-2</v>
      </c>
      <c r="F16" s="74">
        <v>2.2799999999999998</v>
      </c>
      <c r="G16" s="70">
        <v>1.2</v>
      </c>
      <c r="H16" s="74">
        <v>0.12</v>
      </c>
      <c r="I16" s="70">
        <v>0.12</v>
      </c>
      <c r="J16" s="74"/>
      <c r="K16" s="70"/>
      <c r="L16" s="75"/>
      <c r="M16" s="70"/>
      <c r="N16" s="74"/>
      <c r="O16" s="70"/>
      <c r="P16" s="74"/>
      <c r="Q16" s="70"/>
      <c r="R16" s="74">
        <v>0.6</v>
      </c>
      <c r="S16" s="70">
        <v>0.12</v>
      </c>
    </row>
    <row r="17" spans="1:19" ht="14.4" x14ac:dyDescent="0.3">
      <c r="A17" s="102" t="s">
        <v>74</v>
      </c>
      <c r="B17" s="64" t="s">
        <v>25</v>
      </c>
      <c r="C17" s="76">
        <v>0.99</v>
      </c>
      <c r="D17" s="74">
        <v>0</v>
      </c>
      <c r="E17" s="70">
        <v>0</v>
      </c>
      <c r="F17" s="74">
        <v>0</v>
      </c>
      <c r="G17" s="70">
        <v>0</v>
      </c>
      <c r="H17" s="74">
        <v>0</v>
      </c>
      <c r="I17" s="70">
        <v>0</v>
      </c>
      <c r="J17" s="74">
        <v>0</v>
      </c>
      <c r="K17" s="70">
        <v>0</v>
      </c>
      <c r="L17" s="74">
        <v>0</v>
      </c>
      <c r="M17" s="70">
        <v>0</v>
      </c>
      <c r="N17" s="74">
        <v>0</v>
      </c>
      <c r="O17" s="70">
        <v>0</v>
      </c>
      <c r="P17" s="74">
        <v>0</v>
      </c>
      <c r="Q17" s="70">
        <v>0</v>
      </c>
      <c r="R17" s="74">
        <v>0</v>
      </c>
      <c r="S17" s="70">
        <v>0</v>
      </c>
    </row>
    <row r="18" spans="1:19" ht="14.4" x14ac:dyDescent="0.3">
      <c r="A18" s="102" t="s">
        <v>74</v>
      </c>
      <c r="B18" s="64" t="s">
        <v>26</v>
      </c>
      <c r="C18" s="66">
        <v>0.99399999999999999</v>
      </c>
      <c r="D18" s="74"/>
      <c r="E18" s="69"/>
      <c r="F18" s="74"/>
      <c r="G18" s="70"/>
      <c r="H18" s="69"/>
      <c r="I18" s="70"/>
      <c r="J18" s="74">
        <v>0.08</v>
      </c>
      <c r="K18" s="70"/>
      <c r="L18" s="74">
        <v>3.5000000000000003E-2</v>
      </c>
      <c r="M18" s="70"/>
      <c r="N18" s="74"/>
      <c r="O18" s="70"/>
      <c r="P18" s="74"/>
      <c r="Q18" s="70"/>
      <c r="R18" s="74"/>
      <c r="S18" s="70"/>
    </row>
    <row r="19" spans="1:19" ht="14.4" x14ac:dyDescent="0.3">
      <c r="A19" s="102" t="s">
        <v>75</v>
      </c>
      <c r="B19" s="64" t="s">
        <v>88</v>
      </c>
      <c r="C19" s="4">
        <v>0.99399999999999999</v>
      </c>
      <c r="D19" s="74"/>
      <c r="E19" s="69"/>
      <c r="F19" s="74"/>
      <c r="G19" s="69"/>
      <c r="H19" s="74">
        <v>0</v>
      </c>
      <c r="I19" s="69"/>
      <c r="J19" s="74">
        <v>1.1200000000000001</v>
      </c>
      <c r="K19" s="69"/>
      <c r="L19" s="74">
        <v>0.3</v>
      </c>
      <c r="M19" s="69"/>
      <c r="N19" s="74"/>
      <c r="O19" s="69"/>
      <c r="P19" s="74"/>
      <c r="Q19" s="69"/>
      <c r="R19" s="74"/>
      <c r="S19" s="70"/>
    </row>
    <row r="20" spans="1:19" ht="14.4" x14ac:dyDescent="0.3">
      <c r="A20" s="102" t="s">
        <v>75</v>
      </c>
      <c r="B20" s="64" t="s">
        <v>89</v>
      </c>
      <c r="C20" s="4">
        <v>0.99399999999999999</v>
      </c>
      <c r="D20" s="74"/>
      <c r="E20" s="69"/>
      <c r="F20" s="74"/>
      <c r="G20" s="69"/>
      <c r="H20" s="74"/>
      <c r="I20" s="69"/>
      <c r="J20" s="74"/>
      <c r="K20" s="69"/>
      <c r="L20" s="74"/>
      <c r="M20" s="69"/>
      <c r="N20" s="74"/>
      <c r="O20" s="69"/>
      <c r="P20" s="74"/>
      <c r="Q20" s="69"/>
      <c r="R20" s="74"/>
      <c r="S20" s="70"/>
    </row>
    <row r="21" spans="1:19" ht="14.4" x14ac:dyDescent="0.3">
      <c r="A21" s="102" t="s">
        <v>75</v>
      </c>
      <c r="B21" s="64" t="s">
        <v>90</v>
      </c>
      <c r="C21" s="4">
        <v>0.99399999999999999</v>
      </c>
      <c r="D21" s="74"/>
      <c r="E21" s="69"/>
      <c r="F21" s="74"/>
      <c r="G21" s="69"/>
      <c r="H21" s="74"/>
      <c r="I21" s="69"/>
      <c r="J21" s="74">
        <v>0.28699999999999998</v>
      </c>
      <c r="K21" s="69">
        <v>0.69799999999999995</v>
      </c>
      <c r="L21" s="74"/>
      <c r="M21" s="69"/>
      <c r="N21" s="74"/>
      <c r="O21" s="69"/>
      <c r="P21" s="74"/>
      <c r="Q21" s="69"/>
      <c r="R21" s="74"/>
      <c r="S21" s="70"/>
    </row>
    <row r="22" spans="1:19" ht="14.4" x14ac:dyDescent="0.3">
      <c r="A22" s="102" t="s">
        <v>75</v>
      </c>
      <c r="B22" s="64" t="s">
        <v>91</v>
      </c>
      <c r="C22" s="4">
        <v>0.99399999999999999</v>
      </c>
      <c r="D22" s="74"/>
      <c r="E22" s="69"/>
      <c r="F22" s="74"/>
      <c r="G22" s="69"/>
      <c r="H22" s="74"/>
      <c r="I22" s="69"/>
      <c r="J22" s="74"/>
      <c r="K22" s="69"/>
      <c r="L22" s="74">
        <v>8.835839999999999E-2</v>
      </c>
      <c r="M22" s="69">
        <v>4.5946367999999994E-2</v>
      </c>
      <c r="N22" s="74">
        <v>0.87010559999999981</v>
      </c>
      <c r="O22" s="69">
        <v>0.45245491199999999</v>
      </c>
      <c r="P22" s="74"/>
      <c r="Q22" s="69"/>
      <c r="R22" s="74"/>
      <c r="S22" s="70"/>
    </row>
    <row r="23" spans="1:19" ht="14.4" x14ac:dyDescent="0.3">
      <c r="A23" s="102" t="s">
        <v>75</v>
      </c>
      <c r="B23" s="64" t="s">
        <v>27</v>
      </c>
      <c r="C23" s="76" t="s">
        <v>17</v>
      </c>
      <c r="D23" s="74">
        <v>0</v>
      </c>
      <c r="E23" s="69">
        <v>0</v>
      </c>
      <c r="F23" s="74">
        <v>0</v>
      </c>
      <c r="G23" s="69">
        <v>0</v>
      </c>
      <c r="H23" s="74">
        <v>0</v>
      </c>
      <c r="I23" s="69">
        <v>0</v>
      </c>
      <c r="J23" s="74">
        <v>0</v>
      </c>
      <c r="K23" s="69">
        <v>0</v>
      </c>
      <c r="L23" s="74">
        <v>0</v>
      </c>
      <c r="M23" s="69">
        <v>0</v>
      </c>
      <c r="N23" s="74">
        <v>0</v>
      </c>
      <c r="O23" s="69">
        <v>0</v>
      </c>
      <c r="P23" s="74">
        <v>0</v>
      </c>
      <c r="Q23" s="69">
        <v>0</v>
      </c>
      <c r="R23" s="74">
        <v>0</v>
      </c>
      <c r="S23" s="70">
        <v>0</v>
      </c>
    </row>
    <row r="24" spans="1:19" ht="29.4" x14ac:dyDescent="0.3">
      <c r="A24" s="109" t="s">
        <v>17</v>
      </c>
      <c r="B24" s="90" t="s">
        <v>47</v>
      </c>
      <c r="C24" s="76" t="s">
        <v>17</v>
      </c>
      <c r="D24" s="91"/>
      <c r="E24" s="69"/>
      <c r="F24" s="91"/>
      <c r="G24" s="92"/>
      <c r="H24" s="69"/>
      <c r="I24" s="92"/>
      <c r="J24" s="74">
        <v>2</v>
      </c>
      <c r="K24" s="70"/>
      <c r="L24" s="74">
        <v>1</v>
      </c>
      <c r="M24" s="70"/>
      <c r="N24" s="74">
        <v>3</v>
      </c>
      <c r="O24" s="70"/>
      <c r="P24" s="74"/>
      <c r="Q24" s="70"/>
      <c r="R24" s="74"/>
      <c r="S24" s="70"/>
    </row>
    <row r="25" spans="1:19" x14ac:dyDescent="0.25">
      <c r="B25" s="93" t="s">
        <v>28</v>
      </c>
      <c r="C25" s="94"/>
      <c r="D25" s="67">
        <v>0.32399999999999995</v>
      </c>
      <c r="E25" s="95">
        <v>0.20400000000000001</v>
      </c>
      <c r="F25" s="67">
        <v>7.2531428571428567</v>
      </c>
      <c r="G25" s="95">
        <v>5.2919999999999998</v>
      </c>
      <c r="H25" s="67">
        <v>1.3045714285714287</v>
      </c>
      <c r="I25" s="95">
        <v>0.52457142857142858</v>
      </c>
      <c r="J25" s="67">
        <v>3.4870000000000001</v>
      </c>
      <c r="K25" s="95">
        <v>0.69799999999999995</v>
      </c>
      <c r="L25" s="67">
        <v>1.4233583999999999</v>
      </c>
      <c r="M25" s="95">
        <v>4.5946367999999994E-2</v>
      </c>
      <c r="N25" s="67">
        <v>3.8701055999999996</v>
      </c>
      <c r="O25" s="95">
        <v>0.45245491199999999</v>
      </c>
      <c r="P25" s="67">
        <v>0</v>
      </c>
      <c r="Q25" s="95">
        <v>0</v>
      </c>
      <c r="R25" s="67">
        <v>0.6</v>
      </c>
      <c r="S25" s="82">
        <v>0.12</v>
      </c>
    </row>
    <row r="26" spans="1:19" ht="42.75" customHeight="1" x14ac:dyDescent="0.25">
      <c r="B26" s="19" t="s">
        <v>48</v>
      </c>
      <c r="C26" s="19"/>
      <c r="D26" s="7">
        <v>0.21869999999999998</v>
      </c>
      <c r="E26" s="8">
        <v>0.13770000000000002</v>
      </c>
      <c r="F26" s="7">
        <v>4.8958714285714287</v>
      </c>
      <c r="G26" s="8">
        <v>3.5721000000000003</v>
      </c>
      <c r="H26" s="7">
        <v>0.88058571428571442</v>
      </c>
      <c r="I26" s="8">
        <v>0.35408571428571434</v>
      </c>
      <c r="J26" s="7">
        <v>2.3537250000000003</v>
      </c>
      <c r="K26" s="8">
        <v>0.47115000000000001</v>
      </c>
      <c r="L26" s="7">
        <v>0.96076691999999997</v>
      </c>
      <c r="M26" s="8">
        <v>3.1013798399999997E-2</v>
      </c>
      <c r="N26" s="7">
        <v>2.6123212799999997</v>
      </c>
      <c r="O26" s="8">
        <v>0.30540706560000003</v>
      </c>
      <c r="P26" s="7">
        <v>0</v>
      </c>
      <c r="Q26" s="8">
        <v>0</v>
      </c>
      <c r="R26" s="7">
        <v>0.40500000000000003</v>
      </c>
      <c r="S26" s="8">
        <v>8.1000000000000003E-2</v>
      </c>
    </row>
    <row r="27" spans="1:19" ht="18" customHeight="1" x14ac:dyDescent="0.25">
      <c r="B27" s="96"/>
      <c r="C27" s="96"/>
      <c r="D27" s="97"/>
      <c r="E27" s="69"/>
      <c r="F27" s="97"/>
      <c r="G27" s="69"/>
      <c r="H27" s="97"/>
      <c r="I27" s="69"/>
      <c r="J27" s="72"/>
      <c r="K27" s="72"/>
      <c r="L27" s="72"/>
      <c r="M27" s="72"/>
      <c r="N27" s="72"/>
      <c r="O27" s="72"/>
      <c r="P27" s="72"/>
      <c r="Q27" s="72"/>
      <c r="R27" s="72"/>
      <c r="S27" s="72"/>
    </row>
    <row r="28" spans="1:19" ht="18.75" customHeight="1" x14ac:dyDescent="0.25">
      <c r="B28" s="105" t="s">
        <v>29</v>
      </c>
      <c r="C28" s="21">
        <v>0.99399999999999999</v>
      </c>
      <c r="D28" s="81">
        <v>4.8000000000000001E-2</v>
      </c>
      <c r="E28" s="95">
        <v>2.4E-2</v>
      </c>
      <c r="F28" s="81">
        <v>1.2</v>
      </c>
      <c r="G28" s="95">
        <v>0.6</v>
      </c>
      <c r="H28" s="81">
        <v>0.12</v>
      </c>
      <c r="I28" s="95">
        <v>0</v>
      </c>
      <c r="J28" s="81"/>
      <c r="K28" s="95"/>
      <c r="L28" s="81"/>
      <c r="M28" s="95"/>
      <c r="N28" s="81"/>
      <c r="O28" s="95"/>
      <c r="P28" s="81"/>
      <c r="Q28" s="95"/>
      <c r="R28" s="81">
        <v>0.12</v>
      </c>
      <c r="S28" s="82">
        <v>0</v>
      </c>
    </row>
    <row r="29" spans="1:19" ht="53.25" customHeight="1" x14ac:dyDescent="0.25">
      <c r="B29" s="106" t="s">
        <v>41</v>
      </c>
      <c r="C29" s="10"/>
      <c r="D29" s="11">
        <v>0.18629999999999999</v>
      </c>
      <c r="E29" s="12">
        <v>0.12150000000000002</v>
      </c>
      <c r="F29" s="11">
        <v>4.1668714285714294</v>
      </c>
      <c r="G29" s="12">
        <v>3.1670999999999996</v>
      </c>
      <c r="H29" s="11">
        <v>0.88058571428571442</v>
      </c>
      <c r="I29" s="12">
        <v>0.27308571428571432</v>
      </c>
      <c r="J29" s="11">
        <v>2.3537250000000003</v>
      </c>
      <c r="K29" s="12">
        <v>0.47115000000000001</v>
      </c>
      <c r="L29" s="11">
        <v>0.96076691999999997</v>
      </c>
      <c r="M29" s="12">
        <v>3.1013798399999997E-2</v>
      </c>
      <c r="N29" s="11">
        <v>2.6123212799999997</v>
      </c>
      <c r="O29" s="12">
        <v>0.30540706560000003</v>
      </c>
      <c r="P29" s="11">
        <v>0</v>
      </c>
      <c r="Q29" s="12">
        <v>0</v>
      </c>
      <c r="R29" s="11">
        <v>8.1000000000000003E-2</v>
      </c>
      <c r="S29" s="12">
        <v>0</v>
      </c>
    </row>
    <row r="30" spans="1:19" x14ac:dyDescent="0.25">
      <c r="B30" s="72"/>
      <c r="C30" s="72"/>
      <c r="D30" s="72"/>
      <c r="E30" s="72"/>
      <c r="F30" s="72"/>
      <c r="G30" s="72"/>
      <c r="H30" s="72"/>
      <c r="I30" s="72"/>
      <c r="J30" s="72"/>
      <c r="K30" s="72"/>
      <c r="L30" s="72"/>
      <c r="M30" s="72"/>
      <c r="N30" s="72"/>
      <c r="O30" s="72"/>
      <c r="P30" s="72"/>
      <c r="Q30" s="72"/>
      <c r="R30" s="72"/>
      <c r="S30" s="72"/>
    </row>
    <row r="31" spans="1:19" x14ac:dyDescent="0.25">
      <c r="B31" s="72" t="s">
        <v>33</v>
      </c>
      <c r="C31" s="72"/>
      <c r="D31" s="72"/>
      <c r="E31" s="72"/>
      <c r="F31" s="72"/>
      <c r="G31" s="72"/>
      <c r="H31" s="72"/>
      <c r="I31" s="72"/>
      <c r="J31" s="72"/>
      <c r="K31" s="72"/>
      <c r="L31" s="72"/>
      <c r="M31" s="72"/>
      <c r="N31" s="72"/>
      <c r="O31" s="72"/>
      <c r="P31" s="72"/>
      <c r="Q31" s="72"/>
      <c r="R31" s="72"/>
      <c r="S31" s="72"/>
    </row>
    <row r="32" spans="1:19" ht="30" customHeight="1" x14ac:dyDescent="0.25">
      <c r="B32" s="146" t="s">
        <v>49</v>
      </c>
      <c r="C32" s="146"/>
      <c r="D32" s="146"/>
      <c r="E32" s="146"/>
      <c r="F32" s="146"/>
      <c r="G32" s="146"/>
      <c r="H32" s="146"/>
      <c r="I32" s="146"/>
      <c r="J32" s="146"/>
      <c r="K32" s="146"/>
      <c r="L32" s="146"/>
      <c r="M32" s="146"/>
      <c r="N32" s="146"/>
      <c r="O32" s="146"/>
      <c r="P32" s="146"/>
      <c r="Q32" s="72"/>
      <c r="R32" s="72"/>
      <c r="S32" s="72"/>
    </row>
    <row r="33" spans="2:19" ht="45" customHeight="1" x14ac:dyDescent="0.25">
      <c r="B33" s="125" t="s">
        <v>50</v>
      </c>
      <c r="C33" s="125"/>
      <c r="D33" s="125"/>
      <c r="E33" s="125"/>
      <c r="F33" s="125"/>
      <c r="G33" s="125"/>
      <c r="H33" s="125"/>
      <c r="I33" s="125"/>
      <c r="J33" s="125"/>
      <c r="K33" s="125"/>
      <c r="L33" s="125"/>
      <c r="M33" s="125"/>
      <c r="N33" s="125"/>
      <c r="O33" s="125"/>
      <c r="P33" s="125"/>
      <c r="Q33" s="72"/>
      <c r="R33" s="72"/>
      <c r="S33" s="72"/>
    </row>
    <row r="34" spans="2:19" x14ac:dyDescent="0.25">
      <c r="B34" s="72"/>
      <c r="C34" s="72"/>
      <c r="D34" s="72"/>
      <c r="E34" s="72"/>
      <c r="F34" s="72"/>
      <c r="G34" s="72"/>
      <c r="H34" s="72"/>
      <c r="I34" s="72"/>
      <c r="J34" s="72"/>
      <c r="K34" s="72"/>
      <c r="L34" s="72"/>
      <c r="M34" s="72"/>
      <c r="N34" s="72"/>
      <c r="O34" s="72"/>
      <c r="P34" s="72"/>
      <c r="Q34" s="72"/>
      <c r="R34" s="72"/>
      <c r="S34" s="72"/>
    </row>
    <row r="35" spans="2:19" x14ac:dyDescent="0.25">
      <c r="B35" s="72" t="s">
        <v>44</v>
      </c>
      <c r="C35" s="72"/>
      <c r="D35" s="72"/>
      <c r="E35" s="72"/>
      <c r="F35" s="72"/>
      <c r="G35" s="72"/>
      <c r="H35" s="72"/>
      <c r="I35" s="72"/>
      <c r="J35" s="72"/>
      <c r="K35" s="72"/>
      <c r="L35" s="72"/>
      <c r="M35" s="72"/>
      <c r="N35" s="72"/>
      <c r="O35" s="72"/>
      <c r="P35" s="72"/>
      <c r="Q35" s="72"/>
      <c r="R35" s="72"/>
      <c r="S35" s="72"/>
    </row>
    <row r="36" spans="2:19" ht="33.75" customHeight="1" x14ac:dyDescent="0.25">
      <c r="B36" s="99" t="s">
        <v>45</v>
      </c>
      <c r="C36" s="72"/>
      <c r="D36" s="72"/>
      <c r="E36" s="72"/>
      <c r="F36" s="72"/>
      <c r="G36" s="72"/>
      <c r="H36" s="72"/>
      <c r="I36" s="72"/>
      <c r="J36" s="72"/>
      <c r="K36" s="72"/>
      <c r="L36" s="72"/>
      <c r="M36" s="72"/>
      <c r="N36" s="72"/>
      <c r="O36" s="72"/>
      <c r="P36" s="72"/>
      <c r="Q36" s="72"/>
      <c r="R36" s="72"/>
      <c r="S36" s="72"/>
    </row>
    <row r="37" spans="2:19" ht="14.4" x14ac:dyDescent="0.3">
      <c r="B37" s="127" t="s">
        <v>92</v>
      </c>
      <c r="C37" s="127"/>
      <c r="D37" s="127"/>
      <c r="E37" s="127"/>
      <c r="F37" s="127"/>
      <c r="G37" s="127"/>
      <c r="H37"/>
      <c r="I37"/>
      <c r="J37"/>
      <c r="K37"/>
      <c r="L37"/>
      <c r="M37"/>
      <c r="N37"/>
      <c r="O37"/>
      <c r="P37"/>
    </row>
    <row r="38" spans="2:19" ht="19.5" customHeight="1" x14ac:dyDescent="0.25">
      <c r="B38" s="126" t="s">
        <v>97</v>
      </c>
      <c r="C38" s="126"/>
      <c r="D38" s="126"/>
      <c r="E38" s="126"/>
      <c r="F38" s="126"/>
      <c r="G38" s="126"/>
      <c r="H38" s="126"/>
      <c r="I38" s="126"/>
      <c r="J38" s="126"/>
      <c r="K38" s="126"/>
      <c r="L38" s="126"/>
      <c r="M38" s="126"/>
      <c r="N38" s="126"/>
      <c r="O38" s="126"/>
      <c r="P38" s="126"/>
    </row>
    <row r="39" spans="2:19" ht="39" customHeight="1" x14ac:dyDescent="0.25">
      <c r="B39" s="125" t="s">
        <v>96</v>
      </c>
      <c r="C39" s="125"/>
      <c r="D39" s="125"/>
      <c r="E39" s="125"/>
      <c r="F39" s="125"/>
      <c r="G39" s="125"/>
      <c r="H39" s="125"/>
      <c r="I39" s="125"/>
      <c r="J39" s="125"/>
      <c r="K39" s="125"/>
      <c r="L39" s="125"/>
      <c r="M39" s="125"/>
      <c r="N39" s="125"/>
      <c r="O39" s="125"/>
      <c r="P39" s="125"/>
    </row>
    <row r="40" spans="2:19" ht="36.75" customHeight="1" x14ac:dyDescent="0.25">
      <c r="B40" s="125" t="s">
        <v>95</v>
      </c>
      <c r="C40" s="125"/>
      <c r="D40" s="125"/>
      <c r="E40" s="125"/>
      <c r="F40" s="125"/>
      <c r="G40" s="125"/>
      <c r="H40" s="125"/>
      <c r="I40" s="125"/>
      <c r="J40" s="125"/>
      <c r="K40" s="125"/>
      <c r="L40" s="125"/>
      <c r="M40" s="125"/>
      <c r="N40" s="125"/>
      <c r="O40" s="125"/>
      <c r="P40" s="125"/>
    </row>
    <row r="41" spans="2:19" ht="33" customHeight="1" x14ac:dyDescent="0.25">
      <c r="B41" s="125" t="s">
        <v>98</v>
      </c>
      <c r="C41" s="125"/>
      <c r="D41" s="125"/>
      <c r="E41" s="125"/>
      <c r="F41" s="125"/>
      <c r="G41" s="125"/>
      <c r="H41" s="125"/>
      <c r="I41" s="125"/>
      <c r="J41" s="125"/>
      <c r="K41" s="125"/>
      <c r="L41" s="125"/>
      <c r="M41" s="125"/>
      <c r="N41" s="125"/>
      <c r="O41" s="125"/>
      <c r="P41" s="125"/>
    </row>
    <row r="42" spans="2:19" ht="52.5" customHeight="1" x14ac:dyDescent="0.25">
      <c r="B42" s="125" t="s">
        <v>99</v>
      </c>
      <c r="C42" s="125"/>
      <c r="D42" s="125"/>
      <c r="E42" s="125"/>
      <c r="F42" s="125"/>
      <c r="G42" s="125"/>
      <c r="H42" s="125"/>
      <c r="I42" s="125"/>
      <c r="J42" s="125"/>
      <c r="K42" s="125"/>
      <c r="L42" s="125"/>
      <c r="M42" s="125"/>
      <c r="N42" s="125"/>
      <c r="O42" s="125"/>
      <c r="P42" s="125"/>
    </row>
  </sheetData>
  <mergeCells count="26">
    <mergeCell ref="A3:A5"/>
    <mergeCell ref="A1:S1"/>
    <mergeCell ref="R3:S3"/>
    <mergeCell ref="D4:E4"/>
    <mergeCell ref="J4:K4"/>
    <mergeCell ref="L4:M4"/>
    <mergeCell ref="N4:O4"/>
    <mergeCell ref="P4:Q4"/>
    <mergeCell ref="R4:S4"/>
    <mergeCell ref="D3:E3"/>
    <mergeCell ref="F3:G3"/>
    <mergeCell ref="H3:I3"/>
    <mergeCell ref="J3:K3"/>
    <mergeCell ref="B32:P32"/>
    <mergeCell ref="B33:P33"/>
    <mergeCell ref="L3:M3"/>
    <mergeCell ref="N3:O3"/>
    <mergeCell ref="P3:Q3"/>
    <mergeCell ref="B3:B5"/>
    <mergeCell ref="C3:C5"/>
    <mergeCell ref="B42:P42"/>
    <mergeCell ref="B37:G37"/>
    <mergeCell ref="B38:P38"/>
    <mergeCell ref="B39:P39"/>
    <mergeCell ref="B40:P40"/>
    <mergeCell ref="B41:P41"/>
  </mergeCells>
  <pageMargins left="0.70866141732283472" right="0.70866141732283472" top="0.74803149606299213" bottom="0.74803149606299213" header="0.31496062992125984" footer="0.31496062992125984"/>
  <pageSetup paperSize="8" scale="72" fitToHeight="0" orientation="landscape" cellComments="atEnd" r:id="rId1"/>
  <headerFooter>
    <oddHeader>&amp;A</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838CB-F73A-489B-A5A3-051301B5051E}">
  <sheetPr>
    <pageSetUpPr fitToPage="1"/>
  </sheetPr>
  <dimension ref="A1:AA48"/>
  <sheetViews>
    <sheetView topLeftCell="A42" zoomScale="80" zoomScaleNormal="80" workbookViewId="0">
      <selection activeCell="B49" sqref="B49"/>
    </sheetView>
  </sheetViews>
  <sheetFormatPr defaultRowHeight="14.4" x14ac:dyDescent="0.3"/>
  <cols>
    <col min="1" max="1" width="17.6640625" customWidth="1"/>
    <col min="2" max="2" width="24.6640625" customWidth="1"/>
    <col min="3" max="3" width="11.5546875" customWidth="1"/>
    <col min="4" max="4" width="11.44140625" customWidth="1"/>
    <col min="5" max="5" width="13.5546875" customWidth="1"/>
    <col min="6" max="7" width="16.6640625" customWidth="1"/>
    <col min="8" max="8" width="20.33203125" customWidth="1"/>
    <col min="9" max="10" width="16" customWidth="1"/>
    <col min="11" max="11" width="20.5546875" customWidth="1"/>
  </cols>
  <sheetData>
    <row r="1" spans="1:12" ht="41.25" customHeight="1" x14ac:dyDescent="0.3">
      <c r="A1" s="130" t="s">
        <v>51</v>
      </c>
      <c r="B1" s="130"/>
      <c r="C1" s="130"/>
      <c r="D1" s="130"/>
      <c r="E1" s="130"/>
      <c r="F1" s="130"/>
      <c r="G1" s="130"/>
      <c r="H1" s="130"/>
      <c r="I1" s="130"/>
      <c r="J1" s="130"/>
      <c r="K1" s="130"/>
      <c r="L1" s="130"/>
    </row>
    <row r="2" spans="1:12" ht="25.5" customHeight="1" thickBot="1" x14ac:dyDescent="0.35"/>
    <row r="3" spans="1:12" ht="54" customHeight="1" thickBot="1" x14ac:dyDescent="0.35">
      <c r="A3" s="150" t="s">
        <v>87</v>
      </c>
      <c r="B3" s="153" t="s">
        <v>1</v>
      </c>
      <c r="C3" s="156" t="s">
        <v>52</v>
      </c>
      <c r="D3" s="157"/>
      <c r="E3" s="150" t="s">
        <v>53</v>
      </c>
      <c r="F3" s="158" t="s">
        <v>77</v>
      </c>
      <c r="G3" s="159"/>
      <c r="H3" s="159"/>
      <c r="I3" s="159"/>
      <c r="J3" s="159"/>
      <c r="K3" s="160"/>
    </row>
    <row r="4" spans="1:12" ht="54" customHeight="1" thickBot="1" x14ac:dyDescent="0.35">
      <c r="A4" s="151"/>
      <c r="B4" s="154"/>
      <c r="C4" s="161" t="s">
        <v>54</v>
      </c>
      <c r="D4" s="132" t="s">
        <v>55</v>
      </c>
      <c r="E4" s="151"/>
      <c r="F4" s="158" t="s">
        <v>56</v>
      </c>
      <c r="G4" s="159"/>
      <c r="H4" s="160"/>
      <c r="I4" s="158" t="s">
        <v>53</v>
      </c>
      <c r="J4" s="159"/>
      <c r="K4" s="160"/>
    </row>
    <row r="5" spans="1:12" ht="30.6" thickBot="1" x14ac:dyDescent="0.35">
      <c r="A5" s="152"/>
      <c r="B5" s="155"/>
      <c r="C5" s="162"/>
      <c r="D5" s="163"/>
      <c r="E5" s="152"/>
      <c r="F5" s="22" t="s">
        <v>57</v>
      </c>
      <c r="G5" s="23" t="s">
        <v>58</v>
      </c>
      <c r="H5" s="24" t="s">
        <v>59</v>
      </c>
      <c r="I5" s="25" t="s">
        <v>57</v>
      </c>
      <c r="J5" s="23" t="s">
        <v>58</v>
      </c>
      <c r="K5" s="24" t="s">
        <v>59</v>
      </c>
    </row>
    <row r="6" spans="1:12" x14ac:dyDescent="0.3">
      <c r="A6" s="101" t="s">
        <v>74</v>
      </c>
      <c r="B6" t="s">
        <v>13</v>
      </c>
      <c r="C6" s="26">
        <v>2</v>
      </c>
      <c r="D6" s="4">
        <v>0.995</v>
      </c>
      <c r="E6" s="27">
        <v>0.99399999999999999</v>
      </c>
      <c r="F6" s="28">
        <v>1</v>
      </c>
      <c r="G6" s="29">
        <v>3</v>
      </c>
      <c r="H6" s="30">
        <v>4</v>
      </c>
      <c r="I6" s="28">
        <v>1.2</v>
      </c>
      <c r="J6" s="29">
        <v>3.5999999999999996</v>
      </c>
      <c r="K6" s="30">
        <v>4.8</v>
      </c>
    </row>
    <row r="7" spans="1:12" x14ac:dyDescent="0.3">
      <c r="A7" s="101" t="s">
        <v>74</v>
      </c>
      <c r="B7" t="s">
        <v>14</v>
      </c>
      <c r="C7" s="26">
        <v>2</v>
      </c>
      <c r="D7" s="4">
        <v>0.995</v>
      </c>
      <c r="E7" s="27">
        <v>0.99399999999999999</v>
      </c>
      <c r="F7" s="31">
        <v>2</v>
      </c>
      <c r="G7" s="32">
        <v>4</v>
      </c>
      <c r="H7" s="33">
        <v>6</v>
      </c>
      <c r="I7" s="31">
        <v>2.4</v>
      </c>
      <c r="J7" s="32">
        <v>4.8</v>
      </c>
      <c r="K7" s="33">
        <v>7.1999999999999993</v>
      </c>
    </row>
    <row r="8" spans="1:12" x14ac:dyDescent="0.3">
      <c r="A8" s="101" t="s">
        <v>74</v>
      </c>
      <c r="B8" t="s">
        <v>15</v>
      </c>
      <c r="C8" s="26">
        <v>2</v>
      </c>
      <c r="D8" s="4">
        <v>0.995</v>
      </c>
      <c r="E8" s="27">
        <v>0.99399999999999999</v>
      </c>
      <c r="F8" s="31">
        <v>7.8571428571428568</v>
      </c>
      <c r="G8" s="32">
        <v>14.142857142857142</v>
      </c>
      <c r="H8" s="33">
        <v>22</v>
      </c>
      <c r="I8" s="31">
        <v>9.4285714285714288</v>
      </c>
      <c r="J8" s="32">
        <v>16.971428571428572</v>
      </c>
      <c r="K8" s="33">
        <v>26.400000000000002</v>
      </c>
    </row>
    <row r="9" spans="1:12" x14ac:dyDescent="0.3">
      <c r="A9" s="101" t="s">
        <v>74</v>
      </c>
      <c r="B9" s="20" t="s">
        <v>21</v>
      </c>
      <c r="C9" s="34">
        <v>1</v>
      </c>
      <c r="D9" s="4">
        <v>0.995</v>
      </c>
      <c r="E9" s="27">
        <v>0.99399999999999999</v>
      </c>
      <c r="F9" s="31">
        <v>49.4</v>
      </c>
      <c r="G9" s="32">
        <v>197.4</v>
      </c>
      <c r="H9" s="33">
        <v>246.8</v>
      </c>
      <c r="I9" s="31">
        <v>59.28</v>
      </c>
      <c r="J9" s="32">
        <v>236.88</v>
      </c>
      <c r="K9" s="33">
        <v>296.16000000000003</v>
      </c>
    </row>
    <row r="10" spans="1:12" x14ac:dyDescent="0.3">
      <c r="A10" s="101" t="s">
        <v>74</v>
      </c>
      <c r="B10" s="20" t="s">
        <v>60</v>
      </c>
      <c r="C10" s="34">
        <v>1</v>
      </c>
      <c r="D10" s="4">
        <v>0.995</v>
      </c>
      <c r="E10" s="27">
        <v>0.99399999999999999</v>
      </c>
      <c r="F10" s="31">
        <v>52</v>
      </c>
      <c r="G10" s="32">
        <v>0</v>
      </c>
      <c r="H10" s="33">
        <v>52</v>
      </c>
      <c r="I10" s="31">
        <v>62.4</v>
      </c>
      <c r="J10" s="32">
        <v>0</v>
      </c>
      <c r="K10" s="33">
        <v>62.4</v>
      </c>
    </row>
    <row r="11" spans="1:12" x14ac:dyDescent="0.3">
      <c r="A11" s="101" t="s">
        <v>74</v>
      </c>
      <c r="B11" s="20" t="s">
        <v>23</v>
      </c>
      <c r="C11" s="34">
        <v>2</v>
      </c>
      <c r="D11" s="4">
        <v>0.995</v>
      </c>
      <c r="E11" s="35">
        <v>0.99399999999999999</v>
      </c>
      <c r="F11" s="31">
        <v>12</v>
      </c>
      <c r="G11" s="32">
        <v>1</v>
      </c>
      <c r="H11" s="33">
        <v>13</v>
      </c>
      <c r="I11" s="31">
        <v>14.399999999999999</v>
      </c>
      <c r="J11" s="32">
        <v>1.2</v>
      </c>
      <c r="K11" s="33">
        <v>15.6</v>
      </c>
    </row>
    <row r="12" spans="1:12" x14ac:dyDescent="0.3">
      <c r="A12" s="101" t="s">
        <v>74</v>
      </c>
      <c r="B12" s="20" t="s">
        <v>61</v>
      </c>
      <c r="C12" s="34">
        <v>1</v>
      </c>
      <c r="D12" s="4">
        <v>0.995</v>
      </c>
      <c r="E12" s="35">
        <v>0.99399999999999999</v>
      </c>
      <c r="F12" s="36">
        <v>4.8</v>
      </c>
      <c r="G12" s="37">
        <v>0</v>
      </c>
      <c r="H12" s="38">
        <v>4.8</v>
      </c>
      <c r="I12" s="36">
        <v>5.76</v>
      </c>
      <c r="J12" s="37">
        <v>0</v>
      </c>
      <c r="K12" s="38">
        <v>5.76</v>
      </c>
    </row>
    <row r="13" spans="1:12" x14ac:dyDescent="0.3">
      <c r="A13" s="101" t="s">
        <v>74</v>
      </c>
      <c r="B13" s="20" t="s">
        <v>20</v>
      </c>
      <c r="C13" s="34">
        <v>1</v>
      </c>
      <c r="D13" s="4">
        <v>0.995</v>
      </c>
      <c r="E13" s="35">
        <v>0.99399999999999999</v>
      </c>
      <c r="F13" s="31">
        <v>0.6</v>
      </c>
      <c r="G13" s="32">
        <v>7.8</v>
      </c>
      <c r="H13" s="33">
        <v>8.4</v>
      </c>
      <c r="I13" s="31">
        <v>0.72</v>
      </c>
      <c r="J13" s="32">
        <v>9.36</v>
      </c>
      <c r="K13" s="33">
        <v>10.08</v>
      </c>
    </row>
    <row r="14" spans="1:12" x14ac:dyDescent="0.3">
      <c r="A14" s="101" t="s">
        <v>74</v>
      </c>
      <c r="B14" s="20" t="s">
        <v>18</v>
      </c>
      <c r="C14" s="34">
        <v>2</v>
      </c>
      <c r="D14" s="4">
        <v>0.995</v>
      </c>
      <c r="E14" s="35">
        <v>0.99399999999999999</v>
      </c>
      <c r="F14" s="31">
        <v>1</v>
      </c>
      <c r="G14" s="32">
        <v>0</v>
      </c>
      <c r="H14" s="39">
        <v>1</v>
      </c>
      <c r="I14" s="31">
        <v>1.2</v>
      </c>
      <c r="J14" s="32">
        <v>0</v>
      </c>
      <c r="K14" s="39">
        <v>1.2</v>
      </c>
    </row>
    <row r="15" spans="1:12" x14ac:dyDescent="0.3">
      <c r="A15" s="101" t="s">
        <v>74</v>
      </c>
      <c r="B15" s="20" t="s">
        <v>16</v>
      </c>
      <c r="C15" s="113" t="s">
        <v>17</v>
      </c>
      <c r="D15" s="5">
        <v>0.995</v>
      </c>
      <c r="E15" s="35">
        <v>0.99399999999999999</v>
      </c>
      <c r="F15" s="40">
        <v>5.8</v>
      </c>
      <c r="G15" s="41">
        <v>3.7</v>
      </c>
      <c r="H15" s="39">
        <v>9.5</v>
      </c>
      <c r="I15" s="31">
        <v>6.9599999999999991</v>
      </c>
      <c r="J15" s="32">
        <v>4.4400000000000004</v>
      </c>
      <c r="K15" s="33">
        <v>11.4</v>
      </c>
    </row>
    <row r="16" spans="1:12" x14ac:dyDescent="0.3">
      <c r="A16" s="101" t="s">
        <v>74</v>
      </c>
      <c r="B16" s="20" t="s">
        <v>62</v>
      </c>
      <c r="C16" s="113" t="s">
        <v>17</v>
      </c>
      <c r="D16" s="5">
        <v>0.995</v>
      </c>
      <c r="E16" s="35">
        <v>0.99399999999999999</v>
      </c>
      <c r="F16" s="31">
        <v>0.5</v>
      </c>
      <c r="G16" s="32">
        <v>2.2000000000000002</v>
      </c>
      <c r="H16" s="33">
        <v>2.7</v>
      </c>
      <c r="I16" s="31">
        <v>0.6</v>
      </c>
      <c r="J16" s="32">
        <v>2.64</v>
      </c>
      <c r="K16" s="39">
        <v>3.24</v>
      </c>
    </row>
    <row r="17" spans="1:11" ht="28.8" x14ac:dyDescent="0.3">
      <c r="A17" s="101" t="s">
        <v>74</v>
      </c>
      <c r="B17" s="20" t="s">
        <v>63</v>
      </c>
      <c r="C17" s="113" t="s">
        <v>17</v>
      </c>
      <c r="D17" s="114" t="s">
        <v>17</v>
      </c>
      <c r="E17" s="35" t="s">
        <v>64</v>
      </c>
      <c r="F17" s="31">
        <v>0</v>
      </c>
      <c r="G17" s="32">
        <v>0</v>
      </c>
      <c r="H17" s="33">
        <v>0</v>
      </c>
      <c r="I17" s="31">
        <v>0</v>
      </c>
      <c r="J17" s="32">
        <v>0</v>
      </c>
      <c r="K17" s="33">
        <v>0</v>
      </c>
    </row>
    <row r="18" spans="1:11" x14ac:dyDescent="0.3">
      <c r="A18" s="101" t="s">
        <v>75</v>
      </c>
      <c r="B18" s="20" t="s">
        <v>24</v>
      </c>
      <c r="C18" s="34">
        <v>2</v>
      </c>
      <c r="D18" s="5">
        <v>0.995</v>
      </c>
      <c r="E18" s="35">
        <v>0.99399999999999999</v>
      </c>
      <c r="F18" s="42">
        <v>43</v>
      </c>
      <c r="G18" s="43">
        <v>7</v>
      </c>
      <c r="H18" s="44">
        <v>50</v>
      </c>
      <c r="I18" s="31">
        <v>51.6</v>
      </c>
      <c r="J18" s="32">
        <v>8.4</v>
      </c>
      <c r="K18" s="39">
        <v>60</v>
      </c>
    </row>
    <row r="19" spans="1:11" x14ac:dyDescent="0.3">
      <c r="A19" s="101" t="s">
        <v>74</v>
      </c>
      <c r="B19" s="20" t="s">
        <v>25</v>
      </c>
      <c r="C19" s="34">
        <v>3</v>
      </c>
      <c r="D19" s="5">
        <v>0.99</v>
      </c>
      <c r="E19" s="35" t="s">
        <v>64</v>
      </c>
      <c r="F19" s="40">
        <v>0</v>
      </c>
      <c r="G19" s="41">
        <v>0</v>
      </c>
      <c r="H19" s="39">
        <v>0</v>
      </c>
      <c r="I19" s="40">
        <v>0</v>
      </c>
      <c r="J19" s="41">
        <v>0</v>
      </c>
      <c r="K19" s="39">
        <v>0</v>
      </c>
    </row>
    <row r="20" spans="1:11" x14ac:dyDescent="0.3">
      <c r="A20" s="101" t="s">
        <v>74</v>
      </c>
      <c r="B20" s="110" t="s">
        <v>26</v>
      </c>
      <c r="C20" s="26">
        <v>2</v>
      </c>
      <c r="D20" s="4">
        <v>0.99399999999999999</v>
      </c>
      <c r="E20" s="27" t="s">
        <v>64</v>
      </c>
      <c r="F20" s="40">
        <v>0.1</v>
      </c>
      <c r="G20" s="41">
        <v>5.8</v>
      </c>
      <c r="H20" s="39">
        <v>5.9</v>
      </c>
      <c r="I20" s="40">
        <v>0.1</v>
      </c>
      <c r="J20" s="41">
        <v>5.8</v>
      </c>
      <c r="K20" s="39">
        <v>5.9</v>
      </c>
    </row>
    <row r="21" spans="1:11" x14ac:dyDescent="0.3">
      <c r="A21" s="101" t="s">
        <v>75</v>
      </c>
      <c r="B21" s="110" t="s">
        <v>27</v>
      </c>
      <c r="C21" s="118" t="s">
        <v>17</v>
      </c>
      <c r="D21" s="119" t="s">
        <v>17</v>
      </c>
      <c r="E21" s="45" t="s">
        <v>17</v>
      </c>
      <c r="F21" s="120" t="s">
        <v>17</v>
      </c>
      <c r="G21" s="121" t="s">
        <v>17</v>
      </c>
      <c r="H21" s="122" t="s">
        <v>17</v>
      </c>
      <c r="I21" s="120" t="s">
        <v>17</v>
      </c>
      <c r="J21" s="121" t="s">
        <v>17</v>
      </c>
      <c r="K21" s="122" t="s">
        <v>17</v>
      </c>
    </row>
    <row r="22" spans="1:11" x14ac:dyDescent="0.3">
      <c r="A22" s="101" t="s">
        <v>75</v>
      </c>
      <c r="B22" s="110" t="s">
        <v>88</v>
      </c>
      <c r="C22" s="123">
        <v>2</v>
      </c>
      <c r="D22" s="4">
        <v>0.99399999999999999</v>
      </c>
      <c r="E22" s="27" t="s">
        <v>64</v>
      </c>
      <c r="F22" s="40">
        <v>0</v>
      </c>
      <c r="G22" s="41">
        <v>4</v>
      </c>
      <c r="H22" s="39">
        <v>4</v>
      </c>
      <c r="I22" s="40">
        <v>0</v>
      </c>
      <c r="J22" s="41">
        <v>4</v>
      </c>
      <c r="K22" s="39">
        <v>4</v>
      </c>
    </row>
    <row r="23" spans="1:11" x14ac:dyDescent="0.3">
      <c r="A23" s="101" t="s">
        <v>75</v>
      </c>
      <c r="B23" s="110" t="s">
        <v>100</v>
      </c>
      <c r="C23" s="123" t="s">
        <v>64</v>
      </c>
      <c r="D23" s="4" t="s">
        <v>64</v>
      </c>
      <c r="E23" s="27" t="s">
        <v>64</v>
      </c>
      <c r="F23" s="40">
        <v>0</v>
      </c>
      <c r="G23" s="40">
        <v>0</v>
      </c>
      <c r="H23" s="39">
        <v>0</v>
      </c>
      <c r="I23" s="40">
        <v>0</v>
      </c>
      <c r="J23" s="40">
        <v>0</v>
      </c>
      <c r="K23" s="39">
        <v>0</v>
      </c>
    </row>
    <row r="24" spans="1:11" x14ac:dyDescent="0.3">
      <c r="A24" s="101" t="s">
        <v>75</v>
      </c>
      <c r="B24" s="110" t="s">
        <v>89</v>
      </c>
      <c r="C24" s="123">
        <v>2</v>
      </c>
      <c r="D24" s="4">
        <v>0.99399999999999999</v>
      </c>
      <c r="E24" s="27" t="s">
        <v>64</v>
      </c>
      <c r="F24" s="40">
        <v>0</v>
      </c>
      <c r="G24" s="41">
        <v>2.74</v>
      </c>
      <c r="H24" s="39">
        <v>2.74</v>
      </c>
      <c r="I24" s="40">
        <v>0</v>
      </c>
      <c r="J24" s="41">
        <v>2.74</v>
      </c>
      <c r="K24" s="39">
        <v>2.74</v>
      </c>
    </row>
    <row r="25" spans="1:11" x14ac:dyDescent="0.3">
      <c r="A25" s="101" t="s">
        <v>75</v>
      </c>
      <c r="B25" s="110" t="s">
        <v>90</v>
      </c>
      <c r="C25" s="123">
        <v>2</v>
      </c>
      <c r="D25" s="4">
        <v>0.99399999999999999</v>
      </c>
      <c r="E25" s="27" t="s">
        <v>64</v>
      </c>
      <c r="F25" s="40">
        <v>0.85399999999999998</v>
      </c>
      <c r="G25" s="41">
        <v>1.7270000000000001</v>
      </c>
      <c r="H25" s="39">
        <f>F25+G25</f>
        <v>2.581</v>
      </c>
      <c r="I25" s="40">
        <v>0.85399999999999998</v>
      </c>
      <c r="J25" s="41">
        <v>1.7270000000000001</v>
      </c>
      <c r="K25" s="39">
        <f>I25+J25</f>
        <v>2.581</v>
      </c>
    </row>
    <row r="26" spans="1:11" ht="15" thickBot="1" x14ac:dyDescent="0.35">
      <c r="A26" s="101" t="s">
        <v>75</v>
      </c>
      <c r="B26" s="110" t="s">
        <v>91</v>
      </c>
      <c r="C26" s="124">
        <v>2</v>
      </c>
      <c r="D26" s="4">
        <v>0.99399999999999999</v>
      </c>
      <c r="E26" s="27" t="s">
        <v>64</v>
      </c>
      <c r="F26" s="40">
        <v>0</v>
      </c>
      <c r="G26" s="41">
        <v>3.12</v>
      </c>
      <c r="H26" s="39">
        <v>3.12</v>
      </c>
      <c r="I26" s="40">
        <v>0</v>
      </c>
      <c r="J26" s="41">
        <v>3.12</v>
      </c>
      <c r="K26" s="39">
        <v>3.12</v>
      </c>
    </row>
    <row r="27" spans="1:11" ht="15" thickBot="1" x14ac:dyDescent="0.35">
      <c r="B27" s="46" t="s">
        <v>65</v>
      </c>
      <c r="C27" s="47"/>
      <c r="D27" s="47"/>
      <c r="E27" s="48"/>
      <c r="F27" s="49">
        <v>180.91114285714286</v>
      </c>
      <c r="G27" s="49">
        <v>257.62985714285713</v>
      </c>
      <c r="H27" s="49">
        <v>438.541</v>
      </c>
      <c r="I27" s="49">
        <v>216.90257142857141</v>
      </c>
      <c r="J27" s="49">
        <v>305.67842857142853</v>
      </c>
      <c r="K27" s="49">
        <v>522.58100000000002</v>
      </c>
    </row>
    <row r="29" spans="1:11" x14ac:dyDescent="0.3">
      <c r="B29" s="111" t="s">
        <v>29</v>
      </c>
      <c r="C29" s="51">
        <v>2</v>
      </c>
      <c r="D29" s="52">
        <v>0.995</v>
      </c>
      <c r="E29" s="53">
        <v>0.99399999999999999</v>
      </c>
      <c r="F29" s="51">
        <v>26</v>
      </c>
      <c r="G29" s="52">
        <v>4</v>
      </c>
      <c r="H29" s="54">
        <v>30</v>
      </c>
      <c r="I29" s="55">
        <v>31.2</v>
      </c>
      <c r="J29" s="56">
        <v>4.8</v>
      </c>
      <c r="K29" s="57">
        <v>36</v>
      </c>
    </row>
    <row r="30" spans="1:11" ht="55.5" customHeight="1" x14ac:dyDescent="0.3">
      <c r="B30" s="112" t="s">
        <v>30</v>
      </c>
      <c r="C30" s="58"/>
      <c r="D30" s="59"/>
      <c r="E30" s="50"/>
      <c r="F30" s="60">
        <v>163.91114285714286</v>
      </c>
      <c r="G30" s="61">
        <v>254.62985714285713</v>
      </c>
      <c r="H30" s="62">
        <v>418.541</v>
      </c>
      <c r="I30" s="60">
        <v>196.5025714285714</v>
      </c>
      <c r="J30" s="61">
        <v>302.07842857142856</v>
      </c>
      <c r="K30" s="62">
        <v>498.58100000000002</v>
      </c>
    </row>
    <row r="32" spans="1:11" x14ac:dyDescent="0.3">
      <c r="B32" s="72" t="s">
        <v>34</v>
      </c>
    </row>
    <row r="33" spans="2:27" ht="40.5" customHeight="1" x14ac:dyDescent="0.3">
      <c r="B33" s="142" t="s">
        <v>78</v>
      </c>
      <c r="C33" s="142"/>
      <c r="D33" s="142"/>
      <c r="E33" s="142"/>
      <c r="F33" s="142"/>
      <c r="G33" s="142"/>
      <c r="H33" s="142"/>
      <c r="I33" s="142"/>
      <c r="J33" s="142"/>
      <c r="K33" s="142"/>
    </row>
    <row r="34" spans="2:27" ht="28.5" customHeight="1" x14ac:dyDescent="0.3">
      <c r="B34" s="142" t="s">
        <v>79</v>
      </c>
      <c r="C34" s="142"/>
      <c r="D34" s="142"/>
      <c r="E34" s="142"/>
      <c r="F34" s="142"/>
      <c r="G34" s="142"/>
      <c r="H34" s="142"/>
      <c r="I34" s="142"/>
      <c r="J34" s="142"/>
      <c r="K34" s="142"/>
    </row>
    <row r="35" spans="2:27" ht="28.5" customHeight="1" x14ac:dyDescent="0.3">
      <c r="B35" s="142" t="s">
        <v>81</v>
      </c>
      <c r="C35" s="142"/>
      <c r="D35" s="142"/>
      <c r="E35" s="142"/>
      <c r="F35" s="142"/>
      <c r="G35" s="142"/>
      <c r="H35" s="142"/>
      <c r="I35" s="142"/>
      <c r="J35" s="142"/>
      <c r="K35" s="142"/>
    </row>
    <row r="36" spans="2:27" ht="45.75" customHeight="1" x14ac:dyDescent="0.3">
      <c r="B36" s="142" t="s">
        <v>80</v>
      </c>
      <c r="C36" s="142"/>
      <c r="D36" s="142"/>
      <c r="E36" s="142"/>
      <c r="F36" s="142"/>
      <c r="G36" s="142"/>
      <c r="H36" s="142"/>
      <c r="I36" s="142"/>
      <c r="J36" s="142"/>
      <c r="K36" s="142"/>
    </row>
    <row r="37" spans="2:27" ht="26.25" customHeight="1" x14ac:dyDescent="0.3">
      <c r="B37" s="142" t="s">
        <v>84</v>
      </c>
      <c r="C37" s="142"/>
      <c r="D37" s="142"/>
      <c r="E37" s="142"/>
      <c r="F37" s="142"/>
      <c r="G37" s="142"/>
      <c r="H37" s="142"/>
      <c r="I37" s="142"/>
      <c r="J37" s="142"/>
      <c r="K37" s="142"/>
    </row>
    <row r="38" spans="2:27" ht="23.25" customHeight="1" x14ac:dyDescent="0.3">
      <c r="B38" s="142" t="s">
        <v>82</v>
      </c>
      <c r="C38" s="142"/>
      <c r="D38" s="142"/>
      <c r="E38" s="142"/>
      <c r="F38" s="142"/>
      <c r="G38" s="142"/>
      <c r="H38" s="142"/>
      <c r="I38" s="142"/>
      <c r="J38" s="142"/>
      <c r="K38" s="142"/>
    </row>
    <row r="39" spans="2:27" ht="26.25" customHeight="1" x14ac:dyDescent="0.3">
      <c r="B39" s="142" t="s">
        <v>83</v>
      </c>
      <c r="C39" s="142"/>
      <c r="D39" s="142"/>
      <c r="E39" s="142"/>
      <c r="F39" s="142"/>
      <c r="G39" s="142"/>
      <c r="H39" s="142"/>
      <c r="I39" s="142"/>
      <c r="J39" s="142"/>
      <c r="K39" s="142"/>
    </row>
    <row r="40" spans="2:27" ht="33.75" customHeight="1" x14ac:dyDescent="0.3">
      <c r="B40" s="142" t="s">
        <v>85</v>
      </c>
      <c r="C40" s="142"/>
      <c r="D40" s="142"/>
      <c r="E40" s="142"/>
      <c r="F40" s="142"/>
      <c r="G40" s="142"/>
      <c r="H40" s="142"/>
      <c r="I40" s="142"/>
      <c r="J40" s="142"/>
      <c r="K40" s="142"/>
    </row>
    <row r="41" spans="2:27" ht="22.5" customHeight="1" x14ac:dyDescent="0.3">
      <c r="B41" s="142" t="s">
        <v>86</v>
      </c>
      <c r="C41" s="142"/>
      <c r="D41" s="142"/>
      <c r="E41" s="142"/>
      <c r="F41" s="142"/>
      <c r="G41" s="142"/>
      <c r="H41" s="142"/>
      <c r="I41" s="142"/>
      <c r="J41" s="142"/>
      <c r="K41" s="142"/>
    </row>
    <row r="43" spans="2:27" x14ac:dyDescent="0.3">
      <c r="B43" s="127" t="s">
        <v>92</v>
      </c>
      <c r="C43" s="127"/>
      <c r="D43" s="127"/>
      <c r="E43" s="127"/>
      <c r="F43" s="127"/>
      <c r="G43" s="127"/>
    </row>
    <row r="44" spans="2:27" ht="25.5" customHeight="1" x14ac:dyDescent="0.3">
      <c r="B44" s="142" t="s">
        <v>101</v>
      </c>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row>
    <row r="45" spans="2:27" ht="33.75" customHeight="1" x14ac:dyDescent="0.3">
      <c r="B45" s="142" t="s">
        <v>102</v>
      </c>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row>
    <row r="46" spans="2:27" ht="32.25" customHeight="1" x14ac:dyDescent="0.3">
      <c r="B46" s="142" t="s">
        <v>103</v>
      </c>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row>
    <row r="47" spans="2:27" ht="30" customHeight="1" x14ac:dyDescent="0.3">
      <c r="B47" s="142" t="s">
        <v>104</v>
      </c>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row>
    <row r="48" spans="2:27" ht="30" customHeight="1" x14ac:dyDescent="0.3">
      <c r="B48" s="142" t="s">
        <v>105</v>
      </c>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row>
  </sheetData>
  <mergeCells count="35">
    <mergeCell ref="A3:A5"/>
    <mergeCell ref="A1:L1"/>
    <mergeCell ref="B3:B5"/>
    <mergeCell ref="C3:D3"/>
    <mergeCell ref="E3:E5"/>
    <mergeCell ref="F3:K3"/>
    <mergeCell ref="C4:C5"/>
    <mergeCell ref="D4:D5"/>
    <mergeCell ref="F4:H4"/>
    <mergeCell ref="I4:K4"/>
    <mergeCell ref="B37:K37"/>
    <mergeCell ref="B41:K41"/>
    <mergeCell ref="B33:K33"/>
    <mergeCell ref="B34:K34"/>
    <mergeCell ref="B35:K35"/>
    <mergeCell ref="B36:K36"/>
    <mergeCell ref="B38:K38"/>
    <mergeCell ref="B48:K48"/>
    <mergeCell ref="L48:U48"/>
    <mergeCell ref="V48:AA48"/>
    <mergeCell ref="B43:G43"/>
    <mergeCell ref="B39:K39"/>
    <mergeCell ref="B40:K40"/>
    <mergeCell ref="B46:K46"/>
    <mergeCell ref="L46:U46"/>
    <mergeCell ref="V46:AA46"/>
    <mergeCell ref="B47:K47"/>
    <mergeCell ref="L47:U47"/>
    <mergeCell ref="V47:AA47"/>
    <mergeCell ref="B44:K44"/>
    <mergeCell ref="L44:U44"/>
    <mergeCell ref="V44:AA44"/>
    <mergeCell ref="B45:K45"/>
    <mergeCell ref="L45:U45"/>
    <mergeCell ref="V45:AA45"/>
  </mergeCells>
  <pageMargins left="0.70866141732283472" right="0.70866141732283472" top="0.74803149606299213" bottom="0.74803149606299213" header="0.31496062992125984" footer="0.31496062992125984"/>
  <pageSetup paperSize="8" scale="58" fitToHeight="0" orientation="landscape" cellComments="atEnd" r:id="rId1"/>
  <headerFooter>
    <oddHeader>&amp;A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BEA2288829D5342B94F0B446A570F2B" ma:contentTypeVersion="15" ma:contentTypeDescription="Create a new document." ma:contentTypeScope="" ma:versionID="a0221398d21ce98ad2efd7a3cd2c6578">
  <xsd:schema xmlns:xsd="http://www.w3.org/2001/XMLSchema" xmlns:xs="http://www.w3.org/2001/XMLSchema" xmlns:p="http://schemas.microsoft.com/office/2006/metadata/properties" xmlns:ns2="ca5da3a1-f102-427d-85fe-5ab60b555a92" xmlns:ns3="faca8f65-8219-4794-930b-be0cb13e960b" targetNamespace="http://schemas.microsoft.com/office/2006/metadata/properties" ma:root="true" ma:fieldsID="961bca690ac1a30617e4982cc5458e4a" ns2:_="" ns3:_="">
    <xsd:import namespace="ca5da3a1-f102-427d-85fe-5ab60b555a92"/>
    <xsd:import namespace="faca8f65-8219-4794-930b-be0cb13e960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ustbeMovedtoAconex"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5da3a1-f102-427d-85fe-5ab60b555a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fb67db3-40ad-4d79-9028-78f78071a43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ustbeMovedtoAconex" ma:index="21" nillable="true" ma:displayName="Must be Moved to Aconex" ma:description="Notes for DC to move items found during transfer" ma:format="Dropdown" ma:internalName="MustbeMovedtoAconex">
      <xsd:simpleType>
        <xsd:restriction base="dms:Text">
          <xsd:maxLength value="255"/>
        </xsd:restrictio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a8f65-8219-4794-930b-be0cb13e960b"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8683430-ea21-4e6e-84c8-3ec7637d4e06}" ma:internalName="TaxCatchAll" ma:showField="CatchAllData" ma:web="faca8f65-8219-4794-930b-be0cb13e96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5da3a1-f102-427d-85fe-5ab60b555a92">
      <Terms xmlns="http://schemas.microsoft.com/office/infopath/2007/PartnerControls"/>
    </lcf76f155ced4ddcb4097134ff3c332f>
    <TaxCatchAll xmlns="faca8f65-8219-4794-930b-be0cb13e960b" xsi:nil="true"/>
    <MustbeMovedtoAconex xmlns="ca5da3a1-f102-427d-85fe-5ab60b555a9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11A27B-11A6-4047-AE98-CCA80E14B4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5da3a1-f102-427d-85fe-5ab60b555a92"/>
    <ds:schemaRef ds:uri="faca8f65-8219-4794-930b-be0cb13e96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62E797B-7F50-445F-9EE8-5CA7E472F005}">
  <ds:schemaRefs>
    <ds:schemaRef ds:uri="http://purl.org/dc/elements/1.1/"/>
    <ds:schemaRef ds:uri="http://schemas.microsoft.com/office/2006/documentManagement/types"/>
    <ds:schemaRef ds:uri="http://schemas.microsoft.com/office/2006/metadata/properties"/>
    <ds:schemaRef ds:uri="http://www.w3.org/XML/1998/namespace"/>
    <ds:schemaRef ds:uri="http://purl.org/dc/terms/"/>
    <ds:schemaRef ds:uri="http://purl.org/dc/dcmitype/"/>
    <ds:schemaRef ds:uri="http://schemas.microsoft.com/office/infopath/2007/PartnerControls"/>
    <ds:schemaRef ds:uri="faca8f65-8219-4794-930b-be0cb13e960b"/>
    <ds:schemaRef ds:uri="http://schemas.openxmlformats.org/package/2006/metadata/core-properties"/>
    <ds:schemaRef ds:uri="ca5da3a1-f102-427d-85fe-5ab60b555a92"/>
  </ds:schemaRefs>
</ds:datastoreItem>
</file>

<file path=customXml/itemProps3.xml><?xml version="1.0" encoding="utf-8"?>
<ds:datastoreItem xmlns:ds="http://schemas.openxmlformats.org/officeDocument/2006/customXml" ds:itemID="{92841EDC-2E62-4891-8BD0-AE6B4FF7ED5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HG_old ARs_breeding</vt:lpstr>
      <vt:lpstr>HG_old ARs_nonbreeding</vt:lpstr>
      <vt:lpstr>HG_updt ARs_breeding</vt:lpstr>
      <vt:lpstr>HG_updt ARs_nonbreeding</vt:lpstr>
      <vt:lpstr>HG_cumulative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Elizabeth Brown</cp:lastModifiedBy>
  <cp:revision/>
  <cp:lastPrinted>2026-03-27T15:23:17Z</cp:lastPrinted>
  <dcterms:created xsi:type="dcterms:W3CDTF">2024-06-04T14:05:06Z</dcterms:created>
  <dcterms:modified xsi:type="dcterms:W3CDTF">2026-03-27T15:23:18Z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0x0101006BEA2288829D5342B94F0B446A570F2B</vt:lpwstr>
  </property>
  <property fmtid="{D5CDD505-2E9C-101B-9397-08002B2CF9AE}" pid="3" name="MediaServiceImageTags">
    <vt:lpwstr/>
  </property>
</Properties>
</file>